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30"/>
  <workbookPr defaultThemeVersion="124226"/>
  <mc:AlternateContent xmlns:mc="http://schemas.openxmlformats.org/markup-compatibility/2006">
    <mc:Choice Requires="x15">
      <x15ac:absPath xmlns:x15ac="http://schemas.microsoft.com/office/spreadsheetml/2010/11/ac" url="I:\BR_OCPO\5. CD_Contract Management\2. Contract Management\F. General\14. Masterdocs\RT59 Footwear\RT59-2022\Tender 2022\Tender documents\"/>
    </mc:Choice>
  </mc:AlternateContent>
  <xr:revisionPtr revIDLastSave="0" documentId="13_ncr:1_{0E437FC9-12D1-4FB3-B473-4DF9E73716DE}" xr6:coauthVersionLast="47" xr6:coauthVersionMax="47" xr10:uidLastSave="{00000000-0000-0000-0000-000000000000}"/>
  <bookViews>
    <workbookView xWindow="28680" yWindow="-120" windowWidth="29040" windowHeight="15840" activeTab="1" xr2:uid="{00000000-000D-0000-FFFF-FFFF00000000}"/>
  </bookViews>
  <sheets>
    <sheet name="Data" sheetId="15" r:id="rId1"/>
    <sheet name="Catergory A Gloves " sheetId="9" r:id="rId2"/>
    <sheet name="Catergory B Female Shoe" sheetId="14" r:id="rId3"/>
    <sheet name="Catergory C Unisex Shoe" sheetId="16" r:id="rId4"/>
    <sheet name="Catergory D Male Shoe " sheetId="17" r:id="rId5"/>
    <sheet name="Catergory E Belt" sheetId="18" r:id="rId6"/>
    <sheet name="Catergory F Boots " sheetId="19" r:id="rId7"/>
    <sheet name="Catergory G Handbag " sheetId="20" r:id="rId8"/>
    <sheet name="Catergory H Other " sheetId="21" r:id="rId9"/>
    <sheet name="Sheet4" sheetId="25" r:id="rId10"/>
  </sheets>
  <definedNames>
    <definedName name="_xlnm._FilterDatabase" localSheetId="2" hidden="1">'Catergory B Female Shoe'!$A$5:$NJ$39</definedName>
    <definedName name="_xlnm._FilterDatabase" localSheetId="4" hidden="1">'Catergory D Male Shoe '!$A$5:$JD$5</definedName>
    <definedName name="_xlnm._FilterDatabase" localSheetId="5" hidden="1">'Catergory E Belt'!$A$5:$MV$25</definedName>
    <definedName name="_xlnm._FilterDatabase" localSheetId="6" hidden="1">'Catergory F Boots '!$A$5:$MV$46</definedName>
    <definedName name="_xlnm._FilterDatabase" localSheetId="7" hidden="1">'Catergory G Handbag '!$A$5:$MV$5</definedName>
    <definedName name="_xlnm._FilterDatabase" localSheetId="8" hidden="1">'Catergory H Other '!$A$5:$MV$22</definedName>
    <definedName name="_xlnm.Print_Area" localSheetId="1">'Catergory A Gloves '!$A$1:$AG$14</definedName>
    <definedName name="_xlnm.Print_Area" localSheetId="2">'Catergory B Female Shoe'!$A$1:$AG$39</definedName>
    <definedName name="_xlnm.Print_Area" localSheetId="3">'Catergory C Unisex Shoe'!$A$1:$AG$17</definedName>
    <definedName name="_xlnm.Print_Area" localSheetId="4">'Catergory D Male Shoe '!$A$1:$AG$29</definedName>
    <definedName name="_xlnm.Print_Area" localSheetId="5">'Catergory E Belt'!$A$1:$AG$25</definedName>
    <definedName name="_xlnm.Print_Area" localSheetId="6">'Catergory F Boots '!$A$1:$AG$46</definedName>
    <definedName name="_xlnm.Print_Area" localSheetId="7">'Catergory G Handbag '!$A$1:$AG$14</definedName>
    <definedName name="_xlnm.Print_Area" localSheetId="8">'Catergory H Other '!$A$1:$AG$22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X8" i="17" l="1"/>
  <c r="U8" i="17"/>
  <c r="M8" i="17"/>
  <c r="M8" i="14" l="1"/>
  <c r="M22" i="17" l="1"/>
  <c r="U22" i="17"/>
  <c r="X22" i="17"/>
  <c r="M10" i="20" l="1"/>
  <c r="U10" i="20"/>
  <c r="X10" i="20"/>
  <c r="M13" i="21" l="1"/>
  <c r="U13" i="21"/>
  <c r="X13" i="21"/>
  <c r="M15" i="21" l="1"/>
  <c r="U15" i="21"/>
  <c r="X15" i="21"/>
  <c r="M16" i="21"/>
  <c r="U16" i="21"/>
  <c r="X16" i="21"/>
  <c r="M17" i="21"/>
  <c r="U17" i="21"/>
  <c r="X17" i="21"/>
  <c r="M18" i="21"/>
  <c r="U18" i="21"/>
  <c r="X18" i="21"/>
  <c r="M19" i="21"/>
  <c r="U19" i="21"/>
  <c r="X19" i="21"/>
  <c r="M20" i="21"/>
  <c r="U20" i="21"/>
  <c r="X20" i="21"/>
  <c r="M21" i="21"/>
  <c r="U21" i="21"/>
  <c r="X21" i="21"/>
  <c r="M22" i="21"/>
  <c r="U22" i="21"/>
  <c r="X22" i="21"/>
  <c r="M43" i="19"/>
  <c r="U43" i="19"/>
  <c r="X43" i="19"/>
  <c r="M44" i="19"/>
  <c r="U44" i="19"/>
  <c r="X44" i="19"/>
  <c r="M45" i="19"/>
  <c r="U45" i="19"/>
  <c r="X45" i="19"/>
  <c r="M46" i="19"/>
  <c r="U46" i="19"/>
  <c r="X46" i="19"/>
  <c r="M14" i="20" l="1"/>
  <c r="U14" i="20"/>
  <c r="X14" i="20"/>
  <c r="M23" i="18"/>
  <c r="U23" i="18"/>
  <c r="X23" i="18"/>
  <c r="M24" i="18"/>
  <c r="U24" i="18"/>
  <c r="X24" i="18"/>
  <c r="M25" i="18"/>
  <c r="U25" i="18"/>
  <c r="X25" i="18"/>
  <c r="M33" i="14"/>
  <c r="U33" i="14"/>
  <c r="X33" i="14"/>
  <c r="M34" i="14"/>
  <c r="U34" i="14"/>
  <c r="X34" i="14"/>
  <c r="M35" i="14"/>
  <c r="U35" i="14"/>
  <c r="X35" i="14"/>
  <c r="M36" i="14"/>
  <c r="U36" i="14"/>
  <c r="X36" i="14"/>
  <c r="M37" i="14"/>
  <c r="U37" i="14"/>
  <c r="X37" i="14"/>
  <c r="M38" i="14"/>
  <c r="U38" i="14"/>
  <c r="X38" i="14"/>
  <c r="M29" i="19" l="1"/>
  <c r="U29" i="19"/>
  <c r="X29" i="19"/>
  <c r="M30" i="19"/>
  <c r="U30" i="19"/>
  <c r="X30" i="19"/>
  <c r="M31" i="19"/>
  <c r="U31" i="19"/>
  <c r="X31" i="19"/>
  <c r="M32" i="19"/>
  <c r="U32" i="19"/>
  <c r="X32" i="19"/>
  <c r="M33" i="19"/>
  <c r="U33" i="19"/>
  <c r="X33" i="19"/>
  <c r="M36" i="19"/>
  <c r="U36" i="19"/>
  <c r="X36" i="19"/>
  <c r="M37" i="19"/>
  <c r="U37" i="19"/>
  <c r="X37" i="19"/>
  <c r="M34" i="19"/>
  <c r="U34" i="19"/>
  <c r="X34" i="19"/>
  <c r="M39" i="19"/>
  <c r="U39" i="19"/>
  <c r="X39" i="19"/>
  <c r="M35" i="19"/>
  <c r="U35" i="19"/>
  <c r="X35" i="19"/>
  <c r="M42" i="19"/>
  <c r="U42" i="19"/>
  <c r="X42" i="19"/>
  <c r="U16" i="14"/>
  <c r="X16" i="14"/>
  <c r="U23" i="14"/>
  <c r="X23" i="14"/>
  <c r="U24" i="14"/>
  <c r="X24" i="14"/>
  <c r="U25" i="14"/>
  <c r="X25" i="14"/>
  <c r="U26" i="14"/>
  <c r="X26" i="14"/>
  <c r="U27" i="14"/>
  <c r="X27" i="14"/>
  <c r="U17" i="14"/>
  <c r="X17" i="14"/>
  <c r="U19" i="14"/>
  <c r="X19" i="14"/>
  <c r="U28" i="14"/>
  <c r="X28" i="14"/>
  <c r="U29" i="14"/>
  <c r="X29" i="14"/>
  <c r="U18" i="14"/>
  <c r="X18" i="14"/>
  <c r="U30" i="14"/>
  <c r="X30" i="14"/>
  <c r="U31" i="14"/>
  <c r="X31" i="14"/>
  <c r="U32" i="14"/>
  <c r="X32" i="14"/>
  <c r="U39" i="14"/>
  <c r="X39" i="14"/>
  <c r="M16" i="14"/>
  <c r="M23" i="14"/>
  <c r="M24" i="14"/>
  <c r="M25" i="14"/>
  <c r="M26" i="14"/>
  <c r="M27" i="14"/>
  <c r="M17" i="14"/>
  <c r="M19" i="14"/>
  <c r="M28" i="14"/>
  <c r="M29" i="14"/>
  <c r="M18" i="14"/>
  <c r="M30" i="14"/>
  <c r="M31" i="14"/>
  <c r="M32" i="14"/>
  <c r="M39" i="14"/>
  <c r="X14" i="21" l="1"/>
  <c r="U14" i="21"/>
  <c r="M14" i="21"/>
  <c r="X12" i="21"/>
  <c r="U12" i="21"/>
  <c r="M12" i="21"/>
  <c r="X11" i="21"/>
  <c r="U11" i="21"/>
  <c r="M11" i="21"/>
  <c r="X10" i="21"/>
  <c r="U10" i="21"/>
  <c r="M10" i="21"/>
  <c r="X9" i="21"/>
  <c r="U9" i="21"/>
  <c r="M9" i="21"/>
  <c r="X8" i="21"/>
  <c r="U8" i="21"/>
  <c r="M8" i="21"/>
  <c r="X7" i="21"/>
  <c r="U7" i="21"/>
  <c r="M7" i="21"/>
  <c r="X13" i="20"/>
  <c r="U13" i="20"/>
  <c r="M13" i="20"/>
  <c r="X12" i="20"/>
  <c r="U12" i="20"/>
  <c r="M12" i="20"/>
  <c r="X9" i="20"/>
  <c r="U9" i="20"/>
  <c r="M9" i="20"/>
  <c r="X8" i="20"/>
  <c r="U8" i="20"/>
  <c r="M8" i="20"/>
  <c r="X11" i="20"/>
  <c r="U11" i="20"/>
  <c r="M11" i="20"/>
  <c r="X7" i="20"/>
  <c r="U7" i="20"/>
  <c r="M7" i="20"/>
  <c r="X28" i="19"/>
  <c r="U28" i="19"/>
  <c r="M28" i="19"/>
  <c r="X27" i="19"/>
  <c r="U27" i="19"/>
  <c r="M27" i="19"/>
  <c r="X26" i="19"/>
  <c r="U26" i="19"/>
  <c r="M26" i="19"/>
  <c r="X25" i="19"/>
  <c r="U25" i="19"/>
  <c r="M25" i="19"/>
  <c r="X24" i="19"/>
  <c r="U24" i="19"/>
  <c r="M24" i="19"/>
  <c r="X23" i="19"/>
  <c r="U23" i="19"/>
  <c r="M23" i="19"/>
  <c r="X22" i="19"/>
  <c r="U22" i="19"/>
  <c r="M22" i="19"/>
  <c r="X21" i="19"/>
  <c r="U21" i="19"/>
  <c r="M21" i="19"/>
  <c r="X20" i="19"/>
  <c r="U20" i="19"/>
  <c r="M20" i="19"/>
  <c r="X19" i="19"/>
  <c r="U19" i="19"/>
  <c r="M19" i="19"/>
  <c r="X18" i="19"/>
  <c r="U18" i="19"/>
  <c r="M18" i="19"/>
  <c r="X17" i="19"/>
  <c r="U17" i="19"/>
  <c r="M17" i="19"/>
  <c r="X16" i="19"/>
  <c r="U16" i="19"/>
  <c r="M16" i="19"/>
  <c r="X15" i="19"/>
  <c r="U15" i="19"/>
  <c r="M15" i="19"/>
  <c r="X14" i="19"/>
  <c r="U14" i="19"/>
  <c r="M14" i="19"/>
  <c r="X13" i="19"/>
  <c r="U13" i="19"/>
  <c r="M13" i="19"/>
  <c r="X12" i="19"/>
  <c r="U12" i="19"/>
  <c r="M12" i="19"/>
  <c r="X11" i="19"/>
  <c r="U11" i="19"/>
  <c r="M11" i="19"/>
  <c r="X10" i="19"/>
  <c r="U10" i="19"/>
  <c r="M10" i="19"/>
  <c r="X9" i="19"/>
  <c r="U9" i="19"/>
  <c r="M9" i="19"/>
  <c r="X8" i="19"/>
  <c r="U8" i="19"/>
  <c r="M8" i="19"/>
  <c r="X7" i="19"/>
  <c r="U7" i="19"/>
  <c r="M7" i="19"/>
  <c r="X22" i="18"/>
  <c r="U22" i="18"/>
  <c r="M22" i="18"/>
  <c r="X21" i="18"/>
  <c r="U21" i="18"/>
  <c r="M21" i="18"/>
  <c r="X15" i="18"/>
  <c r="U15" i="18"/>
  <c r="M15" i="18"/>
  <c r="X19" i="18"/>
  <c r="U19" i="18"/>
  <c r="M19" i="18"/>
  <c r="X18" i="18"/>
  <c r="U18" i="18"/>
  <c r="M18" i="18"/>
  <c r="X17" i="18"/>
  <c r="U17" i="18"/>
  <c r="M17" i="18"/>
  <c r="X16" i="18"/>
  <c r="U16" i="18"/>
  <c r="M16" i="18"/>
  <c r="X14" i="18"/>
  <c r="U14" i="18"/>
  <c r="M14" i="18"/>
  <c r="X13" i="18"/>
  <c r="U13" i="18"/>
  <c r="M13" i="18"/>
  <c r="X12" i="18"/>
  <c r="U12" i="18"/>
  <c r="M12" i="18"/>
  <c r="X11" i="18"/>
  <c r="U11" i="18"/>
  <c r="M11" i="18"/>
  <c r="X10" i="18"/>
  <c r="U10" i="18"/>
  <c r="M10" i="18"/>
  <c r="X9" i="18"/>
  <c r="U9" i="18"/>
  <c r="M9" i="18"/>
  <c r="X8" i="18"/>
  <c r="U8" i="18"/>
  <c r="M8" i="18"/>
  <c r="X7" i="18"/>
  <c r="U7" i="18"/>
  <c r="M7" i="18"/>
  <c r="X29" i="17"/>
  <c r="U29" i="17"/>
  <c r="M29" i="17"/>
  <c r="X23" i="17"/>
  <c r="U23" i="17"/>
  <c r="M23" i="17"/>
  <c r="X26" i="17"/>
  <c r="U26" i="17"/>
  <c r="M26" i="17"/>
  <c r="X25" i="17"/>
  <c r="U25" i="17"/>
  <c r="M25" i="17"/>
  <c r="X24" i="17"/>
  <c r="U24" i="17"/>
  <c r="M24" i="17"/>
  <c r="X20" i="17"/>
  <c r="U20" i="17"/>
  <c r="M20" i="17"/>
  <c r="X13" i="17"/>
  <c r="U13" i="17"/>
  <c r="M13" i="17"/>
  <c r="X19" i="17"/>
  <c r="U19" i="17"/>
  <c r="M19" i="17"/>
  <c r="X12" i="17"/>
  <c r="U12" i="17"/>
  <c r="M12" i="17"/>
  <c r="X18" i="17"/>
  <c r="U18" i="17"/>
  <c r="M18" i="17"/>
  <c r="X17" i="17"/>
  <c r="U17" i="17"/>
  <c r="M17" i="17"/>
  <c r="X16" i="17"/>
  <c r="U16" i="17"/>
  <c r="M16" i="17"/>
  <c r="X9" i="17"/>
  <c r="U9" i="17"/>
  <c r="M9" i="17"/>
  <c r="X15" i="17"/>
  <c r="U15" i="17"/>
  <c r="M15" i="17"/>
  <c r="X14" i="17"/>
  <c r="U14" i="17"/>
  <c r="M14" i="17"/>
  <c r="X11" i="17"/>
  <c r="U11" i="17"/>
  <c r="M11" i="17"/>
  <c r="X10" i="17"/>
  <c r="U10" i="17"/>
  <c r="M10" i="17"/>
  <c r="X7" i="17"/>
  <c r="U7" i="17"/>
  <c r="M7" i="17"/>
  <c r="X17" i="16"/>
  <c r="U17" i="16"/>
  <c r="M17" i="16"/>
  <c r="X16" i="16"/>
  <c r="U16" i="16"/>
  <c r="M16" i="16"/>
  <c r="X15" i="16"/>
  <c r="U15" i="16"/>
  <c r="M15" i="16"/>
  <c r="X14" i="16"/>
  <c r="U14" i="16"/>
  <c r="M14" i="16"/>
  <c r="X13" i="16"/>
  <c r="U13" i="16"/>
  <c r="M13" i="16"/>
  <c r="X12" i="16"/>
  <c r="U12" i="16"/>
  <c r="M12" i="16"/>
  <c r="X11" i="16"/>
  <c r="U11" i="16"/>
  <c r="M11" i="16"/>
  <c r="X10" i="16"/>
  <c r="U10" i="16"/>
  <c r="M10" i="16"/>
  <c r="X9" i="16"/>
  <c r="U9" i="16"/>
  <c r="M9" i="16"/>
  <c r="X8" i="16"/>
  <c r="U8" i="16"/>
  <c r="M8" i="16"/>
  <c r="X7" i="16"/>
  <c r="U7" i="16"/>
  <c r="M7" i="16"/>
  <c r="M8" i="9" l="1"/>
  <c r="U8" i="9"/>
  <c r="X8" i="9"/>
  <c r="M9" i="9"/>
  <c r="U9" i="9"/>
  <c r="X9" i="9"/>
  <c r="M10" i="9"/>
  <c r="U10" i="9"/>
  <c r="X10" i="9"/>
  <c r="M11" i="9"/>
  <c r="U11" i="9"/>
  <c r="X11" i="9"/>
  <c r="M12" i="9"/>
  <c r="U12" i="9"/>
  <c r="X12" i="9"/>
  <c r="M13" i="9"/>
  <c r="U13" i="9"/>
  <c r="X13" i="9"/>
  <c r="M14" i="9"/>
  <c r="U14" i="9"/>
  <c r="X14" i="9"/>
  <c r="X7" i="9" l="1"/>
  <c r="M7" i="9" l="1"/>
  <c r="U7" i="9"/>
  <c r="M7" i="14"/>
  <c r="M10" i="14"/>
  <c r="M11" i="14"/>
  <c r="M12" i="14"/>
  <c r="M13" i="14"/>
  <c r="M20" i="14"/>
  <c r="M21" i="14"/>
  <c r="M22" i="14"/>
  <c r="U7" i="14" l="1"/>
  <c r="U10" i="14"/>
  <c r="U11" i="14"/>
  <c r="U12" i="14"/>
  <c r="U13" i="14"/>
  <c r="U20" i="14"/>
  <c r="U21" i="14"/>
  <c r="U22" i="14"/>
  <c r="X7" i="14"/>
  <c r="X10" i="14"/>
  <c r="X11" i="14"/>
  <c r="X12" i="14"/>
  <c r="X13" i="14"/>
  <c r="X20" i="14"/>
  <c r="X21" i="14"/>
  <c r="X22" i="14"/>
</calcChain>
</file>

<file path=xl/sharedStrings.xml><?xml version="1.0" encoding="utf-8"?>
<sst xmlns="http://schemas.openxmlformats.org/spreadsheetml/2006/main" count="1190" uniqueCount="395">
  <si>
    <t>ITEM CODE</t>
  </si>
  <si>
    <t>ITEM DESCRIPTION</t>
  </si>
  <si>
    <t>END-USER</t>
  </si>
  <si>
    <t>UNIT OF MEASURE</t>
  </si>
  <si>
    <t>BIDDER'S NAME</t>
  </si>
  <si>
    <t>PRICE PER UNIT INCLUSIVE OF 15% VAT</t>
  </si>
  <si>
    <t>B-BBEE LEVEL</t>
  </si>
  <si>
    <t>B-BBEE POINTS</t>
  </si>
  <si>
    <t>DELIVERY LEAD TIMES</t>
  </si>
  <si>
    <t>COUNTRY OF ORIGIN</t>
  </si>
  <si>
    <t>MINIMUM ORDER QUANTITY</t>
  </si>
  <si>
    <t xml:space="preserve">VERIFICATION NUMBER </t>
  </si>
  <si>
    <t>QUANTITIES</t>
  </si>
  <si>
    <t>TOTAL (COST COMPONENTS MUST ADD UP TO 100%)</t>
  </si>
  <si>
    <t>D6 – OTHER</t>
  </si>
  <si>
    <t xml:space="preserve">D5 – OVERHEADS </t>
  </si>
  <si>
    <t>D4 – TRANSPORT</t>
  </si>
  <si>
    <t>D3 – LABOUR</t>
  </si>
  <si>
    <t>D2 - LOCAL RAW MATERIAL / FINISHED PRODUCTS (IF APPLICABLE)</t>
  </si>
  <si>
    <t>D1 – IMPORTED RAW MATERIAL / FINISHED PRODUCT</t>
  </si>
  <si>
    <t>Data</t>
  </si>
  <si>
    <t>Non contributor</t>
  </si>
  <si>
    <t>Manufacture name/third party name</t>
  </si>
  <si>
    <t>COST COMPONENT</t>
  </si>
  <si>
    <t>Sithembu supplier</t>
  </si>
  <si>
    <t>Defence SAAF</t>
  </si>
  <si>
    <t>SA</t>
  </si>
  <si>
    <t>Example</t>
  </si>
  <si>
    <t>Fabric</t>
  </si>
  <si>
    <t>PRICE &amp; B-BBEE</t>
  </si>
  <si>
    <t>No</t>
  </si>
  <si>
    <t>ITEM INFORMATION</t>
  </si>
  <si>
    <t>SHOE, COURT, FEMALE. SPECIFICATION: VAMP, QUARTER INSIDE &amp; OUTSIDE: SOFT CALF (09MM/1.2MM), SOCK: LEATHER, ARCH SUPPORT AND FORE-PART LATEX. BOTTOM STOCK: INSOLE 2 MM LINTRAFOAM/1.75, TEXON/3MM SHANK. SOLE 2.7 MM BOOT STRIP. HEEL: POLISH SPRAYED STACK. BACK HEIGHTS: OUTSIDE/INSIDE 65 MM/52MM. LASTING: PU. CLOSING: NEOPRENE. HEEL ATTACHMENT: NAILS 6X22MM. SIZES: 3, 3½, 4, 4½, 5, 5½, 6, 6½, 7, 7½, 8, 8½, 9, 9½, 10, 10½, FITTING: NARROW, MEDIUM AND WIDE. PACKAGING: BOXED. COLOUR: BLACK</t>
  </si>
  <si>
    <t xml:space="preserve">SHOE, SAFETY, SLIP ON, METAL TOE CAP, UNISEXSPECIFICATION: SANS 20345:2014, ISO 20345:2011, EDITION 2, FULL GRAIN UPPER LEATHER, REMOVABLE OPEN - CELL POLYURETHANE CUSHIONED FOOT BED, ULTRA-LIGHT ETHYLENE VINYL ACETATE MIDSOLE, SOLE: NON SLIP, RUBBER OIL HEAT RESISTANT OUTER SOLES SIZE: 3M, 3½M,4M, 4½M,5M,5½M,6M, 6½M, 7M, 7½M, 8M, 8½M, 9M, 9½M, 10M, 10½M, 11M, 11½M, 12M, 12½M, 13M, 13½M, 14M,3W, 3½W,4W, 4½W,5W,5½W,6W, 6½W, 7W, 7½W, 8W, 8½W, 9W, 9½W, 10W, 10½W, 11W, 11½W, 12W, 12½W, 13W, 13½W, </t>
  </si>
  <si>
    <t>SHOES,MEN, DRESS, LEATHER, GOODYEAR WELTED, SPECIFICATION, SARSF 001,OCTOBER 2017, COLOUR: BLACK, SIZE: 3, 3½, 4, 4½, 5, 5½, 6, 6½, 7, 7½, 8, 8½, 9, 9½, 10, 10½</t>
  </si>
  <si>
    <t>BOOT, COMBAT. UNISEX SPECIFICATION: 05181-100-115 DATED AUGUST 2013, SALM 469 VERSION 03.0 DATED MARCH 2015, GOODYEAR WELTED, PRINTED FULL GRAIN UPPER LEATHER PADDED COLLAR, STUCK-ON AND STITCHED RUBBER OUTER SOLES, SOLID RUBBER HEELS. SIZES: 3M,3½M, 4M, 4½M, 5M,5½M, 6M, 6½M, 7M, 7½M, 8M, 8½M, 9M, 9½M, 10M, 10½M, 11M, 11½M, 12M, 12½M, 13M, 13½M, 3W, 3½W, 4W, 4½W, 5W, 5½W, 6W, 6½W, 7W, 7½W, 8W, 8½W 9W, 9½W, 10W, 10½W, 11W, 11½W, 12W, 12½W, 13W, 13½W. COLOUR: BLACK</t>
  </si>
  <si>
    <t>GLOVES, RESCUE. SPECIFICATION: HIGH PERFORMANCE, BREATHABLE, WASHABLE, HEAVY DUTY WRIST BAND PROTECTION, SECURE FIT, TOP QUALITY LEATHER CONSTRUCTION WITH MESH BACK. LEATHER KNUCKLE PANEL PROVIDES INCREASED PROTECTION. EASY ENTRY, WIDE OPENING ELASTIC CUFF (EASY-FIT DESIGN). ANATOMICALLY-CUT. SIZES: SMALL, MEDIUM, LARGE, X-LARGE, AND XX-LARGE COLOUR:  BLACK (CKS 129: 0930C-1996)</t>
  </si>
  <si>
    <t>GLOVES, SAFETY, WELDING. SPECIFICATION: ALL LEATHER CONSTRUCTION FOR LIGHT WELDING OR METAL WORKING. FABRIC: LEATHER. SIZES: SMALL, MEDIUM, LARGE, X-LARGE. COLOUR: BLACK </t>
  </si>
  <si>
    <t>GLOVES LEATHER SPECIFICATION: 05741-100-198 ISSUE 100 DATED FEBRUARY 2010SIZE: ALL, MEN AND WOMEN COLOUR: BLACK</t>
  </si>
  <si>
    <t>GLOVES LEATHER. SPECIFICATION : SALM 178. SIZE: ALL. COLOUR: BLACK</t>
  </si>
  <si>
    <t>SHOE, LACE-UP, FEMALE. WITH PERFORATED VAMPS SPECIFICATION: SALM 641 VERSION 003, JULY 2012,  SIZES: 2N, 2½N, 3N, 3½N,4N, 4½N,5N,5½N,6N, 6½N, 7N, 7½N, 8N, 8½N, 9N, 9½N, 10N, 10½N, 11N, 11½N, 12N, 12½N, 13N, 13½N, 14N, 2M, 2½M, 3M, 3½M,4M, 4½M,5M,5½M,6M, 6½M, 7M, 7½M, 8M, 8½M, 9M, 9½M, 10M, 10½M, 11M, 11½M, 12M, 12½M, 13M, 13½M, 14M, 2W,2½W, 3W, 3½W,4W, 4½W,5W,5½W,6W, 6½W, 7W, 7½W, 8W, 8½W, 9W, 9½W, 10W, 10½W, 11W, 11½W, 12W, 12½W, 13W, 13½W, 14W. PACKAGING: BOXED. COLOUR: BLACK</t>
  </si>
  <si>
    <t>SHOES WO COURT BLACK SQUARE TOE SLIP ON SALM 629/2008 MARCH 2008</t>
  </si>
  <si>
    <t>SHOE, SAFETY, STEEL TOE-CAP, MALE. SPECIFICATION: SALM 625 VERSION 02.0/ JULY 2012, SANS 20345:2014 CLASSIFICATION I EDITION 2, PERSONAL PROTECTIVE EQUIPMENT SAFETY FOOTWEAR, : MODIFIED OXFORD STYLE, PLAIN VAMP, DOUBLE TONGUE, PADDED AND LINED QUARTERS, FACINGS, FOUR PAIRS OF D-RINGS, ONE PAIR OF EYELETS, NON-WOVEN VAMP LINING, STEEL TOE-CAP, OUTSIDE COUNTER, DIRECT INJECTION-MOULDED DUAL DENSITY POLYURETHANE OUTER SOLES AND HEELS. SIZES FULL SIZES</t>
  </si>
  <si>
    <t>SHOES MEN SERVICE DRESS BLACK VERSION 03,0/ SALM 369 OCTOBER 2011</t>
  </si>
  <si>
    <t xml:space="preserve">BOOT, HIGH LEG. SPECIFICATION: SALM 469/MS019/98, SANS 1437:2003, EDITION 2, TYPE R5, PATTERN LEATHER VAMP, OUTSIDE MILITARY STYLE COUNTER, FABRIC AND LEATHER QUARTER, PADDED INSULATION FABRIC MATERIAL, FOR VAMP, QUARTER AND TONGUE LININGS, COLLAR SMOOTH GRAIN SPLIT LEATHER, 8 PAIRS OF EYELETS, FABRIC COVERED CELLULAR FOOT BED SLIP-IN INNER SOLE, STUCK-ON CLEATED OUTER SOLES OF OIL-RESISTANT RUBBER, SIDE STITCHED AROUND THE TOE AND HEEL, INNERSOLES: WAIST AND SEAT RE-ENFORCEMENT CELLULOSE FIBRE </t>
  </si>
  <si>
    <t>RUSTENBURG LOCAL MUNICIPALITY</t>
  </si>
  <si>
    <t>SHOE, SAFETY, FEMALE, METAL TOE CAP, SANS 20345:2014 CLASSIFICATION I EDITION 2, ISO 20345:2011 EDITION 2. PERSONAL PROTECTIVE EQUIPMENT SAFETY FOOTWEAR, UPPER SMOOTH CORRECTED GRAIN LEATHER, DOUBLE DENSITY PU, DIRECT INJECTED MOULDED, VAMP NON-WOVEN, WITH A METAL TOECAP TO BE RESISTANT TO 200J. MEDIUM FIT AND WIDE FIT. SIZES: 2-14. COLOUR:  ALL</t>
  </si>
  <si>
    <t>RUSTENBURG LOCAL MUNICPALITY</t>
  </si>
  <si>
    <t>SHOE, GIBSON TYPE, GUN FLOOR, SPECIFICATION: SALM 654 VERSION 02.0DD JULY 2014, GIBSON TYPE, PLAIN VAMP, LEATHER UPPER, LEATHER QUARTER LININGS, FABRIC VAMP LININGS AND OUTER SOLES AND HEELS OF MICROCELLULAR RUBBER. SIZES: 2-14, PACKAGING: BOXED, M - MEDIUM FIT AND W - WIDE FIT. COLOUR: BLACK</t>
  </si>
  <si>
    <t>SHOE, STEP-OUT, MALE. SPECIFICATION: 05181-100-042, GOODYEAR WELTED, SIDE UPPER LEATHER, STUCK-ON AND STITCHED OUTER SOLES AND MOULDED FULL RUBBER HEELS. SIZES: 3M, 3½M,4M, 4½M,5M,5½M,6M, 6½M, 7M, 7½M, 8M, 8½M, 9M, 9½M, 10M, 10½M, 11M, 11½M, 12M, 12½M, 13M, 13½M, 14M,3W, 3½W,4W, 4½W,5W,5½W,6W, 6½W, 7W, 7½W, 8W, 8½W, 9W, 9½W, 10W, 10½W, 11W, 11½W, 12W, 12½W, 13W, 13½W, 14W, COLOUR: BROWN/BLACK</t>
  </si>
  <si>
    <t>SHOES, MENS OFFICE WEAR SPECIFICATION: SAPS 2572, SOFT, FULL GRAIN LEATHER, GIBSON TYPE SHOE WITH PLAIN VAMPS, SIDE LEATHER UPPERS AND PADDED QUARTER TOPLINE. LEATHER QUARTER LININGS AND FABRIC VAMP LININGS.  AND OUTER SOLES AND MOULDED SOLID HEELS OF RUBBER.  SIZES: 3 -15 – NARROW, MEDIUM AND WIDE FITCOLOUR: BLACKTEST REPORT REQUIRED</t>
  </si>
  <si>
    <t>SHOES, OPERATIONAL WEAR, (HARD LEATHER), MALE. SPECIFICATION: SAPS 2573/08 DATED APRIL 2009, CORRECTED GRAIN LEATHER, GIBSON TYPE SHOE WITH PLAIN VAMPS, SIDE LEATHER UPPERS, LEATHER QUARTER LININGS, FABRIC VAMP LININGS, OUTER SOLES AND MOULDED SOLID HEELS OF RUBBER, PACKAGING: BOXED (SAPS BOX END LABELS AND CARTON LABELS TO INCLUDE ICN CODES AS SUPPLIED BY THE SAPS). SIZES: 3M, 3½M, 4M, 4½M, 5M, 5½M, 6M, 6½M, 7M, 7½M, 8M, 8½M, 9M, 9½M, 10M, 10½M, 11M, 11½M, 12M, 12½M, 13M, 13½M, 3W, 3½W, 4W, 4½W AND Bar Coded Labels Spec SAPS 10/2008 Version 02,0 March 2013</t>
  </si>
  <si>
    <t xml:space="preserve">BELT, BORDER PATROL 35 MM WIDE SPECIFICATION: LEATHER OUTER AND INNER, SILVER METAL ROLLER SINGLE PRONGE BUCKLE. BASKET WEAVE PRESSED FINISH. STITCHED DOWN BILLET WITH 5 PUNCHED HOLES FOR ADJUSTMENT. STITCHED DOWN BILLET WITH BUCKLE. SIZED ACCORDING TO TROUSER SIZES - 26 TO 52  TEST REPORT NOT REQUIRED      </t>
  </si>
  <si>
    <t>RUSTENBURL LOCAL MUNICIPALITY</t>
  </si>
  <si>
    <t>BELT, BORDER PATROL MATERIAL: STITCHED DOUBLE LEEATHERSTYLE 50 MM WIDE, BASKET WAEVE PRESSED FINISH, STITCHED DOWN BILLET WITH FIVE PUNCHED HOLES FOR ADJUSTMENT. STITCHED DOWN BILLET WITH SILVER ROLLER BUCKLESIZES SMALL (90MM) MEDIUM (110CM) LARGE 9130CM AND X-LARGE (150CM)                COLOUR: ALL</t>
  </si>
  <si>
    <t>BOOT, SAFETY, ELECTRICIAN, UNISEX. SPECIFICATION: SANS 20345:2014 CLASSIFICATION I EDITION 2 ISO 20345:2011 EDITION 2. PERSONAL PROTECTIVE EQUIPMENT SAFETY FOOTWEAR SAFETY BOOT FOR ELECTRICIANS, NON-SLIP SOLE. SIZES: 3M,3½M, 4M, 4½M, 5M, 5½M, 6M, 6½M, 7M, 7½M, 8M, 8½M, 9M, 9½M, 10M, 10½M, 11M, 11½M, 12M, 12½M, 13M, 13½M, 3W, 3½W, 4W, 4½W, 5W, 5½W, 6W, 6½W, 7W, 7½W, 8W, 8½W, 9W, 9½W, 10W, 10½W, 11W, 11½W, 12W, 12½W, 13W, 13½W. COLOUR: ALL</t>
  </si>
  <si>
    <t>BOOT, HALF, SAFETY TOE CAP, UNISEX. SPECIFICATION: SANS 20345:2014 EDITION 2 ISO 20345:2011 EDITIONS 2. CLASSIFICATION I. PERSONAL PROTECTIVE EQUIPMENT SAFETY FOOTWEAR, 4 PAIR D RINGS, FULL TONGUE, POLYURETHANE MIDSOLE WITH HEAT- AND OIL-RESISTANT RUBBER, OUTER SOLE, SANS 20345:2014 EDITION 2 ISO 20345:2011 EDITION 2, SMOOTH GRAIN UPPER LEATHER, LEATHER LINED PLAIN VAMP, MILITARY TYPE OUTSIDE COUNTER, TOP BRAND, 165MM LEG, HALF-BELLOWS TONGUE. SIZES: 3M,3½M, 4M, 4½M, 5M, 5½M, 6M, 6½M, 7M, 7½M, 8, 9, 10, 11, 12, 13 and 14</t>
  </si>
  <si>
    <t>Boot, gum, PVC, knee length , steel toe cap, non-slip sole. Specification: SABS 1320-1* *This standard references other standards Edition 1.3 200,1 type 1; Class 1 Standard. SANS 20345:2014 classification II Edition 2 ISO 20345:2011 Editions 2. Personal protective equipment safety footwear. Sizes: 3, 4, 5, 6, 7, 8, 9, 10, 11, 12, 13, 14. Colour: ALL</t>
  </si>
  <si>
    <t xml:space="preserve">EMS operations  tactitcal /combat safety boot, boot fitted with toe and shin protection, toe protection should rise per  size , sole shall be constructed of rubber  shall offer  excellent chemical and oil resistance capabilities. Sole shall be non-slip, the boot should have anti-statistic capabilities.the boot shall be a maximum of 250MM high ,full grain flame and puncture resistant leather shall be used for the uppers , the boot shall have excellent water resistance repellent properties. the boot shall feature a split leather padded collar, leather tongue and shalll be lined  and equiped with heavy duty zips on sides for quick  removal of boot .the heel of the boot shall bbe fitted with stabilizer. A maximum of nine (9) pairs of eyelets/hooks  shall be fitted to the boot or the boot shall supplied with a heavy duty system ,the boot shall be fitted with shock absorbing mid sole .inner sock should be loose and replacement. the boot shall included  with a weather resistant mesh </t>
  </si>
  <si>
    <t>HANDBAG, LEATHER. SPECIFICATION: SAA 2014, CO 96 VERSION 02.01/ APRIL 2014, SANS1298:2015. COLOUR: All</t>
  </si>
  <si>
    <t>SHOE, COURT, FEMALE. SPECIFICATION: SALM 629:2008 DATED MARCH 2008 - CALF UPPER LEATHER,  MEDIUM  HEEL. SIZES: 2N, 2½N, 3N, 3½N,4N, 4½N,5N,5½N,6N, 6½N, 7N, 7½N, 8N, 8½N, 9N, 9½N, 10N, 10½N, 11N, 11½N, 12N, 12½N, 13N, 13½N, 14N, 2M, 2½M, 3M, 3½M,4M, 4½M,5M,5½M,6M, 6½M, 7M, 7½M, 8M, 8½M, 9M, 9½M, 10M, 10½M, 11M, 11½M, 12M, 12½M, 13M, 13½M, 14M, 2W,2½W, 3W, 3½W,4W, 4½W,5W,5½W,6W, 6½W, 7W, 7½W, 8W, 8½W, 9W, 9½W, 10W, 10½W, 11W, 11½W, 12W, 12½W, 13W, 13½W, 14W. PACKAGING: BOXED. COLOUR: BLACK</t>
  </si>
  <si>
    <t xml:space="preserve">SHOE, GIBSON TYPE, SERVICE DRESS, MALE. SPECIFICATION: SALM 369 VERSION 03, OCTOBER 2011, PLAIN VAMPS, CORRECTED GRAIN SIDE LEATHER UPPERS, PADDED QUARTER TOP LINE, LEATHER QUARTER LININGS, FABRIC VAMP LININGS, PADDED INSOLE WITH LEATHER FOREPART COVER AND SOCK, OUTER SOLES AND MOULDED SOLID HEELS OF RUBBER. SIZES: 3N, 3½N,4N, 4½N,5N,5½N,6N, 6½N, 7N, 7½N, 8N, 8½N, 9N, 9½N, 10N, 10½N, 11N, 11½N, 12N, 12½N, 13N, 13½N, 14N, 3M, 3½M,4M, 4½M,5M,5½M,6M, 6½M, 7M, 7½M, 8M, 8½M, 9M, 9½M, 10M, 10½M, 11M, </t>
  </si>
  <si>
    <t>BELT CEREMONIAL GENERAL OFFICERS SPECIFICATION: SALM 028 DATED JUNE 2010</t>
  </si>
  <si>
    <t>BOOTS IN ACCORDANCE WITH SPECIFICATION SAPS 3183/16, VERSION 01.0 JANUARY 2017 COLOUR: BLACK</t>
  </si>
  <si>
    <t>HANDBAG, WOMEN WITH SHOULDER STRAP, ARTIFICIAL LEATHERSPECIFICATION: SALM 413 REVISED JUNE 2010SIZE: AS SPECIFIED COLOUR: BLACK</t>
  </si>
  <si>
    <t>BELT, 30 MM. SPECIFICATION: 30MM WIDE 3MM DEPTH SINGLE LAYER GENUINE LEATHER, BRASS SINGLE PRONG SQUARE BUCKLE
ROUNDED TIP TO BELT END
7 PUNCHED HOLES BEHIND ROUNDED TIP FOR PRONG OF BUCKLE, FITTED WITH SINGLE BELT KEEP OF MATCHING LEATHER.
SIZE: SMALL (90CM), MEDIUM (110CM), LARGE (130CM) AND X-LARGE (150CM). 
COLOUR: DARK BROWN</t>
  </si>
  <si>
    <t>BELT, LEATHERFABRIC: LEATHER 100%BOARDER PATROLSTYLE BASKET -WEAVEN DESIGN DOUBLE LEATHER STITCHED.BRASS BUCKLE, 5CM WIDTHSIZES: COLOUR: ALL</t>
  </si>
  <si>
    <t>LADIES’ SHOES: KZN DOT RTI&amp;PTES UNIFORM SPEC - 2022 V1.2 - STYLE: GIBSON WELTED LACE UP SHOES, COLOUR: DARK BROWN OR BLACK, SIZE RANGE: ALL</t>
  </si>
  <si>
    <t>LADIES’ COURT SHOE: KZN DOT RTI&amp;PTES UNIFORM SPEC - 2022 V1.2 - COLOUR: DARK BROWN, 40MM HEEL, SIZE RANGE: ALL</t>
  </si>
  <si>
    <t>KZN DEPARTMENT OF TRANSPORT</t>
  </si>
  <si>
    <t>BROWN - 500
BLACK - 10</t>
  </si>
  <si>
    <t>HEALTH SHOES: KZN DOT RTI&amp;PTES UNIFORM SPEC - 2022 V1.2 - DESIGNED / MANUFACTURED IN ACCORDANCE WITH ORTHOPAEDIST/PODIATRIST/SPECIALIST PRESCRIPTION CONCERNING SPECIFIC MEDICAL NEEDS FOR INDIVIDUAL'S FOOTWEAR, COLOUR: DARK BROWN, SIZE RANGE: ALL</t>
  </si>
  <si>
    <t>MEN’S SHOES: KZN DOT RTI&amp;PTES UNIFORM SPEC - 2022 V1.2 - STYLE: GIBSON WELTED LACE UP SHOES, COLOUR: DARK BROWN OR BLACK, SIZE RANGE: ALL</t>
  </si>
  <si>
    <t>BROWN - 1400
BLACK - 20</t>
  </si>
  <si>
    <t>LEATHER BELT: KZN DOT RTI&amp;PTES UNIFORM SPEC - 2022 V1.2 - COMPOSITION: GENUINE LEATHER, WITH A SOLID BRASS SAM BROWNE BUCKLE, COLOUR: DARK BROWN, BUCKLE: SOLID BRASS SAM BROWNE TWO (2) PRONGED BUCKLE, WIDTH: 55MM UNIFORM WIDTH, SIZE RANGE: ALL</t>
  </si>
  <si>
    <t>LEATHER O.C. GAS CANISTER POUCH: KZN DOT RTI&amp;PTES UNIFORM SPEC - 2022 V1.2 - 
COMPOSITION: GENUINE LEATHER, COLOUR: DARK BROWN OR BLACK (RTI WILL INDICATE THE COLOUR WHEN PLACING AN ORDER), FASTENER: SOLID BRASS PRESS-STUD CLOSURE</t>
  </si>
  <si>
    <t>LEATHER HANDCUFF POUCH: KZN DOT RTI&amp;PTES UNIFORM SPEC - 2022 V1.2 - 
COMPOSITION: GENUINE LEATHER, WITH A SOLID BRASS PRESS-STUD CLOSURE, COLOUR: DARK BROWN OR BLACK (RTI WILL INDICATE THE COLOUR WHEN PLACING AN ORDER)</t>
  </si>
  <si>
    <t>LEATHER MAGAZINE POUCH: KZN DOT RTI&amp;PTES UNIFORM SPEC - 2022 V1.2 - 
 COMPOSITION: GENUINE LEATHER, COLOUR: DARK BROWN OR BLACK (RTI WILL INDICATE THE COLOUR WHEN PLACING AN ORDER), FASTENER: SOLID BRASS PRESS-STUD CLOSURE</t>
  </si>
  <si>
    <t>LEATHER FIREARM HOLSTER: KZN DOT RTI&amp;PTES UNIFORM SPEC - 2022 V1.2 - 
THE HOLSTER SHALL FIT BOTH THE 9MM CZ 75 AND GLOCK 19 PISTOLS, COMPOSITION: GENUINE LEATHER, COLOUR: DARK BROWN OR BLACK (RTI WILL INDICATE THE COLOUR WHEN PLACING AN ORDER), FASTENER: SOLID BRASS PRESS-STUD CLOSURE</t>
  </si>
  <si>
    <t>LEATHER I.D. HOLDER: KZN DOT RTI&amp;PTES UNIFORM SPEC - 2022 V1.2 - 
 COMPOSITION: PLAIN GENUINE POLISHED LEATHER, COLOUR: DARK BROWN, ID WINDOW: CLEAR MATERIAL OF 60MM BY 90MM SIZE, BADGE: EMBOSSED GOLD ROUND OFFICIAL KZN RTI BADGE SCALED TO A DIAMETER OF 65MM, UNFOLDED SIZE: 	110MM X 180MM</t>
  </si>
  <si>
    <t>BROWN - 100
BLACK - 100</t>
  </si>
  <si>
    <t>BROWN - 100
BLACK - 230</t>
  </si>
  <si>
    <t>BROWN - 100
BLACK - 200</t>
  </si>
  <si>
    <t>SHOE, LOAFER, FEMALE. SPECIFICATION: VAMP, QUARTER INSIDE AND OUTSIDE: SOFT CALF (0.9MM/1.2MM). ELASTIC: 40CM. LINING: RIVIERA LINING (0.8MM/1.0MM), 3MM SHANK. SOLE: PVC NITRILE, WEIGHT = 0.16KG. BOTTOM STOCK: INSOLE: 2 MM LINTAFOAM/1.75MM TEXON. BACK HEIGHTS: OUTSIDE/INSIDE (SIZE4) 65MM/52MM. LASTING: PU, CLOSING: NEOPRENE, HEEL ATTACHMENT: STUCK ON PRESS. SIZES: 3, 3½, 4, 4½, 5, 5½, 6, 6½, 7, 7½, 8, 8½, 9, 9½, 10, 10½, FITTING: NARROW, MEDIUM AND WIDE. PACKAGING: BOXEDCOLOUR: BLACK</t>
  </si>
  <si>
    <t>SHOE, GIBSON TYPE, SERVICE DRESS, MALE. SPECIFICATION: PS1169 AUGUST 2009.PLAIN VAMPS, SIDE LEATHER UPPERS, PADDED QUARTER TOPLINE, LEATHER QUARTER LININGS, FABRIC VAMP LININGS, PADED INSOLE WITH LEATHER FOREPART COVER AND SOCK, OUTER  SOLES AND MOULDED SOLID HEELS OF  RUBBER. SHOE SHALL BE AVAILABLE IN THREE FITTINGS: NARROW, MEDIUM AND WIDE. SIZES: 240M, 240W, 247M, 247W, 255M, 255W, 262M, 262W, 270M, 270W, 277M, 277W. COLOUR BROWN</t>
  </si>
  <si>
    <t>BELT, 50 MM. SPECIFICATION: SALM 378 REVISED JULY 2009. WITH COAT OF ARMS INSET LOGO. FABRIC: CARDURA, NYLON WEBBING. SIZE: SMALL (90CM), MEDIUM (110CM), LARGE (130CM) AND X-LARGE (150CM). COLOUR: BROWN</t>
  </si>
  <si>
    <t>Boot, Tactical. Specification: PS 1170, Version 010 Dated March 2012, SizeS: 2M,2½M, 3M,3½M, 4M, 4½M, 5M,5½M, 6M, 6½M, 7M, 7½M, 8M, 8½M, 9M, 9½M, 10M, 10½M, 11M, 11½M, 12M, 12½M,   13M, 13½M, 14M,2W, 2½W, 3W, 4W, 4½W, 5W, 5½W 6W, 6½W,7W, 7½W, 8W, 8½W, 9W, 9½W, 10W, 10½W, 11W, 11½W, 12W, 12½W, 13W, 13½W, 14W,       Colour: BROWN</t>
  </si>
  <si>
    <t>LADIES SHOE NURSE STYLE 21952:UPPER METERIAL SMOOTH SIDE LEATHER,LINING LEATHER/TEXTILE,SOLE GRISTLE RUBBER-BUILT HEEL/RUBER TOPPOECE CONSTRUCTION:STUCK ON,SIZES ALL,COLOUR BROWN AND  BLACK</t>
  </si>
  <si>
    <t>SHOE, STEP-OUT, MALE. SPECIFICATION: 05181-100-042, GOODYEAR WELTED, SIDE UPPER LEATHER, STUCK-ON AND STITCHED OUTER SOLES AND MOULDED FULL RUBBER HEELS. SIZES: 3M, 3½M,4M, 4½M,5M,5½M,6M, 6½M, 7M, 7½M, 8M, 8½M, 9M, 9½M, 10M, 10½M, 11M, 11½M, 12M, 12½M, 13M, 13½M, 14M,3W, 3½W,4W, 4½W,5W,5½W,6W, 6½W, 7W, 7½W, 8W, 8½W, 9W, 9½W, 10W, 10½W, 11W, 11½W, 12W, 12½W, 13W, 13½W, 14W, COLOUR: BROWN</t>
  </si>
  <si>
    <t xml:space="preserve">SHOE, LEISURE, MALE. SPECIFICATION: SALM 182/MS005/96UPPER MATERIALS ALL BLUE WITH WHITE OVERLAY WITH THE EXCEPTION OF THE SIDE FLASH AND THE HEEL FLASH WHICH BOTH BLACK; THROUGH SOLE HAVE A WALL FROM THE FOREPART TO THE HEEL. THE COLOUR BLUE WITH OVERLAY SIZES: 2M, 2½M, 3M, 3½M,4M, 4½M,5M,5½M,6M, 6½M, 7M, 7½M, 8M, 8½M, 9M, 9½M, 10M, 10½M, 11M, 11½M, 12M, 12½M, 13M, 13½M, 14M, 2W,2½W, 3W, 3½W,4W, 4½W,5W,5½W,6W, 6½W, 7W, 7½W, 8W, 8½W, 9W, 9½W, 10W.  </t>
  </si>
  <si>
    <t>BELT, BORDER PATROL 50 MM WIDE.  SPECIFICATION: LEATHER OUTER AND INNER, SILVER METAL ROLLER SINGLE PRONGE BUCKLE. BASKET WEAVE PRESSED FINISH. STITCHED DOWN BILLET WITH 5 PUNCHED HOLES FOR ADJUSTMENT. STITCHED DOWN BILLET WITH BUCKLE. SIZED ACCORDING TO TROUSER SIZES - 26 TO 52                TEST REPORT NOT REQUIRED</t>
  </si>
  <si>
    <t xml:space="preserve">BELT LEATHER,MATERIAL 100% SINGLE LEATHER , 30MM WITH SILVER HORSE SHOE BUCKLE,SIZE ALL,COLOUR </t>
  </si>
  <si>
    <t xml:space="preserve">BOOT, PARAMEDIC, LEATHER, STEEL TOE CAP. SPECIFICATION: STROEBEL INSOLE, PU MIDSOLE WITH OUTER SOLES OF OIL RESISTANT RUBBER, HIGH LEG PATTERN, LEG HEIGHT OF 180MM, LEATHER SMOOTH FULL CHROME TANNED FOR VAMPS AND QUARTERS OF THICKNESS 1.8 - 2.1MM, FULL LEATHER BELLOWS TONGUE, OUTSIDE MILITARY STYLE COUNTER. COLLAR SMOOTH SPLIT LEATHER OF THICKNESS 1.0MM ± 0.1MM, PADDED WITH A 19MM FOAM, NON-WOVEN MATERIAL FOR VAMP LINING, QUARTER AND TONGUE LINING FABRIC MATERIAL LAMINATED TO A 4MM FOAM, TONGUE </t>
  </si>
  <si>
    <t>BOOTS, COMBAT, UNISEX, Specification P/S- JMPD 032
Version 01.0/November 2017, the style shall be a modified Gibson style, with leather uppers
zip on edge of facing for ease put on and take off, Colour Black, Sizes - The unisex boots shall be supplied in sizes 2 to 13 (UK SIZES)</t>
  </si>
  <si>
    <t>BOOTS LEATHER BLACK IN ACCORDANCE WITH SPECIFICATION SAPS 3183/16, VERSION 01.0 JANUARY 2017COLOUR: BLACK and Bar Coded Labels Spec SAPS 10/2008 Version 02,0 March 2013</t>
  </si>
  <si>
    <t>BELT, LEATHER, 30 MM. SPECIFICATION: SILVER BUCKLE. FABRIC: LEATHER. SIZE: ALL. COLOUR:  BLACK (CKS 129: 0930C-1996)</t>
  </si>
  <si>
    <t>GLOVES,MEN'S, SA NAVY;CEREMONIAL DRESS;COTTON;SAN WHITE CKS129;2C;SIZE 6</t>
  </si>
  <si>
    <t>SHOE, LACE-UP, FEMALE. SPECIFICATION: SALM 641 VERSION 003, JULY 2012, PERFORATED VAMPS. SIZES: 2N, 2½N, 3N, 3½N,4N, 4½N,5N,5½N,6N, 6½N, 7N, 7½N, 8N, 8½N, 9N, 9½N, 10N, 10½N, 11N, 11½N, 12N, 12½N, 13N, 13½N, 14N, 2M, 2½M, 3M, 3½M,4M, 4½M,5M,5½M,6M, 6½M, 7M, 7½M, 8M, 8½M, 9M, 9½M, 10M, 10½M, 11M, 11½M, 12M, 12½M, 13M, 13½M, 14M, 2W,2½W, 3W, 3½W,4W, 4½W,5W,5½W,6W, 6½W, 7W, 7½W, 8W, 8½W, 9W, 9½W, 10W, 10½W, 11W, 11½W, 12W, 12½W, 13W, 13½W, 14W. PACKAGING: BOXED. COLOUR: ALL</t>
  </si>
  <si>
    <t>SHOES, SERVICE, SAN; LEATHER; WHITE; LACE-UP; RUBBER SOLES AND HEELS; ALL SIZE</t>
  </si>
  <si>
    <t>BELT,CEREMONIAL, SA NAVY;PLASTIC SURFACED PITCH BLACK LEATHER BELT FOR AN OFFICERS SWORD. CL044 SIZE AS PER SPEC SAN 032</t>
  </si>
  <si>
    <t>BOOTS, ANKLE, WIDE; PLAIN TOE; BLACK; LEATHER SOLE; RUBBER HEEL; RAISED PATTERN; FULL LACED; LEATHER UPPER 3M,3½M, 4M, 4½M, 5M, 5½M, 6M, 6½M, 7M, 7½M, 8M, 8½M, 9M, 9½M, 10M, 10½M, 11M, 11½M, 12M, 12½M, 13M, 13½M, 3W, 3½W, 4W, 4½W, 5W, 5½W, 6W, 6½W, 7W, 7½W, 8W, 8½W, 9W, 9½W, 10W, 10½W, 11W, 11½W, 12W, 12½W, 13W, 13½W. COLOUR: ALL</t>
  </si>
  <si>
    <t>HANDBAG,WOMAN'SSERVICE DRESS;BACK;LEATHER;THREE COMPARTMENTS WITH SLIDE FASTENERS;TWO FIXED CARRY STRAPS;400MM LG X 250MM H;WITH SA NAVY EMBLEM BADGE. CL114 AS PER SPEC SAN 074</t>
  </si>
  <si>
    <t>GLOVES, LEATHER,  FEMALE, KID LEATHER, WHITE. AS PER SPECIFICATION SALM 175 REV. JULY 2008. A SAMPLE MUST BE SUBMITTED</t>
  </si>
  <si>
    <t>SHOE, GIBSON TYPE, FEMALE, SG/GEN/060 DATED AUGUST 2008, MEDIUM HEIGHT OF MOULDED TPU (THERMOPLASTIC URETHANE) UNIT SOLES HEEL, SEMI ROUND TOE, GIBSON UPPER WITH PUNCHED VAMP AND CLOSED FISHTAIL BACK-SEAM, TOP-LINE FOLDED WITH ONE WITH ROW OF TOP-LINE STITCHING, LINING AND SOCKING MATERIAL OF SYNTHETIC LINING OF COLOUR ACCEPTABLE MATCH TO THE UPPER, SOLING A BROWN THERMO POLYURETHANE PRE-MOULDED SOLE AND HEEL UNIT OF ACCEPTABLE DESIGN, PACKAGING: BOXED. SIZES: 2W, 2½W, 3W, 3½W,4W, 4½W,5W,5½W,6W,</t>
  </si>
  <si>
    <t>RT 59: SUPPLY AND DELIVERY OF FOOTWEAR AND LEATHER PRODUCTS TO THE STATE FOR THE PERIOD: 1 OCTOBER 2022 TO 30 SEPTEMBER 2025
CONTRACT MANAGERS: Sithembiso Mhalalela,  E-MAIL: Transversal.contracting1@treasury.gov.za
Sithembiso Mhalalela,  E-MAIL: Transversal.contracting1@treasury.gov.za</t>
  </si>
  <si>
    <t xml:space="preserve">EACH </t>
  </si>
  <si>
    <t>EACH</t>
  </si>
  <si>
    <t>RT59-001</t>
  </si>
  <si>
    <t>RT59-003</t>
  </si>
  <si>
    <t>RT59-005</t>
  </si>
  <si>
    <t>RT59-006</t>
  </si>
  <si>
    <t>RT59-013</t>
  </si>
  <si>
    <t>RT59-014</t>
  </si>
  <si>
    <t>RT59-015</t>
  </si>
  <si>
    <t>RT59-016</t>
  </si>
  <si>
    <t>RT59-017</t>
  </si>
  <si>
    <t>RT59-018</t>
  </si>
  <si>
    <t>RT59-019</t>
  </si>
  <si>
    <t>RT59-020</t>
  </si>
  <si>
    <t>RT59-021</t>
  </si>
  <si>
    <t>RT59-022</t>
  </si>
  <si>
    <t>RT59-023</t>
  </si>
  <si>
    <t>RT59-024</t>
  </si>
  <si>
    <t>RT59-025</t>
  </si>
  <si>
    <t>RT59-026</t>
  </si>
  <si>
    <t>RT59-027</t>
  </si>
  <si>
    <t>RT59-028</t>
  </si>
  <si>
    <t>RT59-029</t>
  </si>
  <si>
    <t>RT59-030</t>
  </si>
  <si>
    <t>RT59-031</t>
  </si>
  <si>
    <t>RT59-032</t>
  </si>
  <si>
    <t>RT59-033</t>
  </si>
  <si>
    <t>RT59-034</t>
  </si>
  <si>
    <t>RT59-035</t>
  </si>
  <si>
    <t>RT59-036</t>
  </si>
  <si>
    <t>RT59-037</t>
  </si>
  <si>
    <t>RT59-038</t>
  </si>
  <si>
    <t>RT59-039</t>
  </si>
  <si>
    <t>RT59-040</t>
  </si>
  <si>
    <t>RT59-041</t>
  </si>
  <si>
    <t>RT59-042</t>
  </si>
  <si>
    <t>RT59-043</t>
  </si>
  <si>
    <t>RT59-044</t>
  </si>
  <si>
    <t>RT59-045</t>
  </si>
  <si>
    <t>RT59-046</t>
  </si>
  <si>
    <t>RT59-047</t>
  </si>
  <si>
    <t>RT59-048</t>
  </si>
  <si>
    <t>RT59-049</t>
  </si>
  <si>
    <t>RT59-050</t>
  </si>
  <si>
    <t>RT59-051</t>
  </si>
  <si>
    <t>RT59-052</t>
  </si>
  <si>
    <t>RT59-053</t>
  </si>
  <si>
    <t>RT59-054</t>
  </si>
  <si>
    <t>RT59-055</t>
  </si>
  <si>
    <t>RT59-056</t>
  </si>
  <si>
    <t>RT59-057</t>
  </si>
  <si>
    <t>RT59-058</t>
  </si>
  <si>
    <t>RT59-059</t>
  </si>
  <si>
    <t>RT59-060</t>
  </si>
  <si>
    <t>RT59-061</t>
  </si>
  <si>
    <t>RT59-062</t>
  </si>
  <si>
    <t>RT59-063</t>
  </si>
  <si>
    <t>RT59-064</t>
  </si>
  <si>
    <t>RT59-065</t>
  </si>
  <si>
    <t>RT59-066</t>
  </si>
  <si>
    <t>RT59-067</t>
  </si>
  <si>
    <t>RT59-068</t>
  </si>
  <si>
    <t>RT59-069</t>
  </si>
  <si>
    <t>RT59-070</t>
  </si>
  <si>
    <t>RT59-071</t>
  </si>
  <si>
    <t>RT59-072</t>
  </si>
  <si>
    <t>RT59-073</t>
  </si>
  <si>
    <t>RT59-074</t>
  </si>
  <si>
    <t>RT59-075</t>
  </si>
  <si>
    <t>RT59-078</t>
  </si>
  <si>
    <t>RT59-079</t>
  </si>
  <si>
    <t>RT59-080</t>
  </si>
  <si>
    <t>RT59-081</t>
  </si>
  <si>
    <t>RT59-082</t>
  </si>
  <si>
    <t>RT59-083</t>
  </si>
  <si>
    <t>RT59-084</t>
  </si>
  <si>
    <t>RT59-085</t>
  </si>
  <si>
    <t>RT59-086</t>
  </si>
  <si>
    <t>RT59-087</t>
  </si>
  <si>
    <t>ESTIMATED QUANTITIES</t>
  </si>
  <si>
    <t>ESTIMATED QUANTITIES YEAR 1</t>
  </si>
  <si>
    <t>ESTIMATED QUANTITIES YEAR 2</t>
  </si>
  <si>
    <t>ESTIMATED QUANTITIES YEAR 3</t>
  </si>
  <si>
    <t xml:space="preserve">BOOT, COMBAT, UNISEX. SPECIFICATION:  05181-100-115 DATED AUGUST 2013, SANS 1091:2004, EDITION 2, TABLE B1, B01. GOODYEAR WELTED, PRINTED FULL GRAIN UPPER LEATHER, PADDED COLLAR, STUCK-ON AND STITCHED RUBBER OUTER SOLES, SOLID RUBBER HEELS. SIZES: 3M,3½M, 4M, 4½M, 5M, 5½M, 6M, 6½M, 7M, 7½M, 8M, 8½M, 9M, 9½M, 10M, 10½M, 11M, 11½M, 12M, 12½M, 13M, 13½M, 3W, 3½W, 4W, 4½W, 5W, 5½W, 6W, 6½W, 7W, 7½W, 8W, 8½W 9W, 9½W, 10W, 10½W, 11W, 11½W, 12W, 12½W, 13W, 13½W. COLOUR: MILITARY BROWN </t>
  </si>
  <si>
    <t>BOOT, MALE, CHELSEA. SPECIFICATION: SALM 372/MKS12/96, GOODYEAR WELTED, ELASTIC-SIDED WITH LOOPS, 150 MM LEG. SIZES: 3M,3½M, 4M, 4½M, 5M, 5½M, 6M, 6½M, 7M, 7½M, 8M, 8½M, 9M, 9½M, 10M, 10½M, 11M, 11½M, 12M, 12½M, 13M, 13½M, 3W, 3½W, 4W, 4½W, 5W, 5½W, 6W, 6½W, 7W, 7½W, 8W, 8½W, 9W, 9½W, 10W, 10½W, 11W, 11½W, 12W, 12½W, 13W, 13½W. COLOUR: BLACK</t>
  </si>
  <si>
    <t>BOOT, COMBAT. MAN SPECIFICATION: 05181-100-115 DATED AUGUST 2013, SALM 469 VERSION 03.0 DATED MARCH 2015, GOODYEAR WELTED, PRINTED FULL GRAIN UPPER LEATHER PADDED COLLAR, STUCK-ON AND STITCHED RUBBER OUTER SOLES, SOLID RUBBER HEELS. SIZES: 3M,3½M, 4M, 4½M, 5M,5½M, 6M, 6½M, 7M, 7½M, 8M, 8½M, 9M, 9½M, 10M, 10½M, 11M, 11½M, 12M, 12½M, 13M, 13½M, 3W, 3½W, 4W, 4½W, 5W, 5½W, 6W, 6½W, 7W, 7½W, 8W, 8½W 9W, 9½W, 10W, 10½W, 11W, 11½W, 12W, 12½W, 13W, 13½W. COLOUR: ALL</t>
  </si>
  <si>
    <t>BOOT, COMBAT.LADIES SPECIFICATION: 05181-100-115 DATED AUGUST 2013, SALM 469 VERSION 03.0 DATED MARCH 2015, GOODYEAR WELTED, PRINTED FULL GRAIN UPPER LEATHER PADDED COLLAR, STUCK-ON AND STITCHED RUBBER OUTER SOLES, SOLID RUBBER HEELS. SIZES: 3M,3½M, 4M, 4½M, 5M,5½M, 6M, 6½M, 7M, 7½M, 8M, 8½M, 9M, 9½M, 10M, 10½M, 11M, 11½M, 12M, 12½M, 13M, 13½M, 3W, 3½W, 4W, 4½W, 5W, 5½W, 6W, 6½W, 7W, 7½W, 8W, 8½W 9W, 9½W, 10W, 10½W, 11W, 11½W, 12W, 12½W, 13W, 13½W. COLOUR: BLACK</t>
  </si>
  <si>
    <t xml:space="preserve">BELT,  LEATHER, 35 MM. SPECIFICATION: SARS 012 AUGUST 2017 VESRSION 1  WIDE CHROME TIPS AND ROLLER PIN BUCKLE. SINGLE LEATHER, 35MM WITH SILVER HORSE SHOE BUCKLE. FABRIC: LEATHER. SIZE: ALL. COLOUR  (CKS 129: 0930C-1996) </t>
  </si>
  <si>
    <t xml:space="preserve">SHOE, GIBSON TYPE, SERVICE DRESS, MALE. SPECIFICATION:  SG/GEN/61 DATED SEPTEMBER 2008, GIBSON TYPE, WITH PLAIN VAMPS, FULL GRAIN SIDE LEATHER UPPERS, PADDED QUARTER TOP LINE, LEATHER QUARTER LININGS, FABRIC VAMP LININGS, PADDED INSOLE WITH LEATHER FOREPART COVER AND SOCK, OUTER SOLES AND MOULDED SOLID HEELS OF RUBBER. SIZES: 3N, 3½N,4N, 4½N,5N,5½N,6N, 6½N, 7N, 7½N, 8N, 8½N, 9N, 9½N, 10N, 10½N, 11N, 11½N, 12N, 12½N, 13N, 13½N, 14N, 3M, 3½M,4M, 4½M,5M,5½M,6M, 6½M, 7M, 7½M, 8M, 8½M, 9M, 9½M, 10M, </t>
  </si>
  <si>
    <t>SHOE, MALE. SPECIFICATION: SANS 421:2010 EDITION 5.1 THE PRODUCTION OF MALE`S SHOES, GOODYEAR WELTED WITH STITCHED, OR STUCK-ON OUTER SOLES, CAPPED TOE, LEATHER LININGS. SIZES: 3M, 3½M, 4M, 4½M, 5M, 5½M, 6M, 6½M, 7M, 7½M, 8M, 8½M, 9M, 9½M, 10M, 10½M, 11M, 11½M, 12M, 12½M, 13M, 13½M, 14M, 6W, 6½W, 7W, 7½W, 8W, 8½W, 9W, 9½W, 10W, 10½W, 11W, 11½W, 12W, 12½W, 13W, 13½W, 14W, COLOUR: BLACK. special sizes to be catered for Small or Big</t>
  </si>
  <si>
    <t>SHOES CROSS TRAINING SAPS, HRD IN ACCORDANCE WITH SPECIFICATION SAPS 3230/17 VERSION 00.0 SEPTEMBER 2017 and Bar Coded Labels Spec SAPS 10/2008 Version 02,0 March 2013</t>
  </si>
  <si>
    <t>SHOE, LACE-UP, FEMALE. SPECIFICATION: SALM 641 VERSION 003, JULY 2012, PERFORATED VAMPS. SIZES: 2N, 2½N, 3N, 3½N,4N, 4½N,5N,5½N,6N, 6½N, 7N, 7½N, 8N, 8½N, 9N, 9½N, 10N, 10½N, 11N, 11½N, 12N, 12½N, 13N, 13½N, 14N, 2M, 2½M, 3M, 3½M,4M, 4½M,5M,5½M,6M, 6½M, 7M, 7½M, 8M, 8½M, 9M, 9½M, 10M, 10½M, 11M, 11½M, 12M, 12½M, 13M, 13½M, 14M, 2W,2½W, 3W, 3½W,4W, 4½W,5W,5½W,6W, 6½W, 7W, 7½W, 8W, 8½W, 9W, 9½W, 10W, 10½W, 11W, 11½W, 12W, 12½W, 13W, 13½W, 14W. PACKAGING: BOXED. COLOUR: BLACK</t>
  </si>
  <si>
    <t>SHOE, WOMEN, SA ARMY, LACE UP, BLACK. SPECIFICATION: 05741-100-240 ISSUE 001 MAY 2013</t>
  </si>
  <si>
    <t>SHOE, COURT, FEMALE. SPECIFICATION: SALM 629:2008 DATED MARCH 2008 -  MEDIUM  HEEL. SIZES: 2N, 2½N, 3N, 3½N,4N, 4½N,5N,5½N,6N, 6½N, 7N, 7½N, 8N, 8½N, 9N, 9½N, 10N, 10½N, 11N, 11½N, 12N, 12½N, 13N, 13½N, 14N, 2M, 2½M, 3M, 3½M,4M, 4½M,5M,5½M,6M, 6½M, 7M, 7½M, 8M, 8½M, 9M, 9½M, 10M, 10½M, 11M, 11½M, 12M, 12½M, 13M, 13½M, 14M, 2W,2½W, 3W, 3½W,4W, 4½W,5W,5½W,6W, 6½W, 7W, 7½W, 8W, 8½W, 9W, 9½W, 10W, 10½W, 11W, 11½W, 12W, 12½W, 13W, 13½W, 14W. PACKAGING: BOXED. COLOUR: WHITE</t>
  </si>
  <si>
    <t>SHOE, SAFETY, FEMALE, METAL TOE CAP, SANS 20345:2014 CLASSIFICATION I EDITION 2, ISO 20345:2011 EDITION 2. PERSONAL PROTECTIVE EQUIPMENT SAFETY FOOTWEAR, UPPER SMOOTH CORRECTED GRAIN LEATHER, DOUBLE DENSITY PU, DIRECT INJECTED MOULDED, VAMP NON-WOVEN, WITH A METAL TOECAP TO BE RESISTANT TO 200J. MEDIUM FIT AND WIDE FIT. SIZES: 2-14. COLOUR:  BLACK</t>
  </si>
  <si>
    <t>SHOE, MALE, EVENING WEARSPECIFICATION: SALM 640 DATED AUGUST 2011, EXCEPT THE FOREPART OF THE INNER SOLE NOT BE RE-ENFORCED WITH CELLULOSE FIBREBOARD, STITCHED TO OUTER SOLE WITH LOCKSTITCH SEAM, BROAD FITTING SQUARE-TOE SHAPED LAST, PACKAGING: BOXED (END LABELS AND CARTON LABELS TO INCLUDE ICN CODES AS SUPPLIED BY THE DEPARTMENT) SIZES: 3M, 3½M,4M, 4½M,5M,5½M,6M, 6½M, 7M, 7½M, 8M, 8½M, 9M, 9½M, 10M, 10½M, 11M, 11½M, 12M, 12½M, 13M, 13½M, 14M,3W, 3½W,4W, 4½W,5W,5½W,6W</t>
  </si>
  <si>
    <t>SHOES, SERVICE, SAAF MENS, BLACK, ALL SIZES</t>
  </si>
  <si>
    <t>BELT,TROUSERS, SA NAVY;BLACK CKS129:300C 100% CONTINUOS FILAMENT NYLON WEBBING;BRASS BUCKLE AND TIP;1295,0 MM NOM FINISHED LG;32,0 MM NOM WIDTH. CL144   SIZE AS PER SAN  034</t>
  </si>
  <si>
    <t>BELT,TROUSERS, SA NAVY;SAN WHITE CKS129:300C 100% CONTINUOUS FILAMENT NYLON WEBBING;BRASS BUCKLE AND TIP;NAVY CREST BUCKLE TYPE;1295.0 MM NOM FINISHED LG;32.0 MM NOM WIDTH. CL143 SIZZE AS PER SAN 035</t>
  </si>
  <si>
    <t>BELT,INDIVIDUAL EQUIPMENT, SA NAVY;BLUE BLACK CKS129:797C HEAVY COTTON WEBBING;BLACK NYLONISED AISI 316 CLASP BUCKLES AND BELT HOOKS; CL098 SIZE AS PER SPEC SAN 071</t>
  </si>
  <si>
    <t>BOOTS, ANKLE, WIDE; PLAIN TOE; BLACK; LEATHER SOLE; RUBBER HEEL; RAISED PATTERN; FULL LACED; LEATHER UPPER 3M,3½M, 4M, 4½M, 5M, 5½M, 6M, 6½M, 7M, 7½M, 8M, 8½M, 9M, 9½M, 10M, 10½M, 11M, 11½M, 12M, 12½M, 13M, 13½M, 3W, 3½W, 4W, 4½W, 5W, 5½W, 6W, 6½W, 7W, 7½W, 8W, 8½W, 9W, 9½W, 10W, 10½W, 11W, 11½W, 12W, 12½W, 13W, 13½W. COLOUR: BLACK</t>
  </si>
  <si>
    <t>BOOT, COMBAT. MAN SPECIFICATION: 05181-100-115 DATED AUGUST 2013, SALM 469 VERSION 03.0 DATED MARCH 2015, GOODYEAR WELTED, PRINTED FULL GRAIN UPPER LEATHER PADDED COLLAR, STUCK-ON AND STITCHED RUBBER OUTER SOLES, SOLID RUBBER HEELS. SIZES: 3M,3½M, 4M, 4½M, 5M,5½M, 6M, 6½M, 7M, 7½M, 8M, 8½M, 9M, 9½M, 10M, 10½M, 11M, 11½M, 12M, 12½M, 13M, 13½M, 3W, 3½W, 4W, 4½W, 5W, 5½W, 6W, 6½W, 7W, 7½W, 8W, 8½W 9W, 9½W, 10W, 10½W, 11W, 11½W, 12W, 12½W, 13W, 13½W. COLOUR: BLACK</t>
  </si>
  <si>
    <t>HANDBAG,WOMAN'S, SA ARMY AND SAAF;EVENING WEAR;BLACK. CL114 AS PER DOC NO 05741-1000-210</t>
  </si>
  <si>
    <t>RT59-088</t>
  </si>
  <si>
    <t>RT59-089</t>
  </si>
  <si>
    <t>RT59-090</t>
  </si>
  <si>
    <t>RT59-091</t>
  </si>
  <si>
    <t>BOOT, HALF, SAFETY TOE CAP, UNISEX. SPECIFICATION: SANS 20345:2014 EDITION 2 ISO 20345:2011 EDITIONS 2. CLASSIFICATION I. PERSONAL PROTECTIVE EQUIPMENT SAFETY FOOTWEAR, 4 OR 5 PAIR D RINGS, FULL TONGUE, POLYURETHANE MIDSOLE WITH HEAT- AND OIL-RESISTANT RUBBER, OUTER SOLE, SANS 20345:2014 EDITION 2 ISO 20345:2011 EDITION 2, SMOOTH GRAIN UPPER LEATHER, LEATHER LINED PLAIN VAMP, MILITARY TYPE OUTSIDE COUNTER, TOP BRAND, 165MM LEG, HALF-BELLOWS TONGUE. SIZES: 3M,3½M, 4M, 4½M, 5M, 5½M, 6M, 6½M, 7M, 7½M, 8, 9, 10, 11, 12, 13 and 14, COLOUR: BROWN</t>
  </si>
  <si>
    <t>BOOT, GUM, PVC, KNEE LENGTH, GENERAL PURPOSE, SPECIFICATION: SANS 20345:2014 CLASSIFICATION I EDITION 2 ISO 20345:2011 EDITIONS 2. PERSONAL PROTECTIVE EQUIPMENT SAFETY FOOTWEAR. SIZES: 3, 4, 5, 6, 7, 8, 9, 10, 11, 12, 13, 14. COLOUR: BLACK</t>
  </si>
  <si>
    <t>BOOT, GUM, RUBBER, SLIP ON SHOE. SPECIFICATION: ACID, BLOOD &amp; FAT RESISTANT SHOE, NITRILE SOLE, SABS APPROVED, STEEL TOE CAP WITH 200 JOULES IMPACT RESISTANCE, ULTRA-SAFE OUTBACK  IDENTIFICATION: WHITE PVC SHAFT WITH GREY OR RED SOLE, SIZES: UNISEX 5 TO12, PACKAGING: BOXED, COLOUR: WHITE WITH GREY OR RED SOLE</t>
  </si>
  <si>
    <t xml:space="preserve"> BOOT, HALF, SAFETY TOE CAP, UNISEX. SPECIFICATION: SANS 20345:2014 EDITION 2 ISO 20345:2011 EDITIONS 2. CLASSIFICATION I. PERSONAL PROTECTIVE EQUIPMENT SAFETY FOOTWEAR, 3 OR 4 PAIR EYELETS. PADDED COLLAR , D RINGS, FULL TONGUE, POLYURETHANE MIDSOLE WITH HEAT- AND OIL-RESISTANT RUBBER, OUTER SOLE, SANS 20345:2014 EDITION 2 ISO 20345:2011 EDITION 2, SMOOTH GRAIN UPPER LEATHER, LEATHER LINED PLAIN VAMP, MILITARY TYPE OUTSIDE COUNTER, TOP BRAND, 165MM LEG, HALF-BELLOWS TONGUE. SIZES: 3M,3½M, 4M, 4½M, 5M, 5½M, 6M, 6½M, 7M, 7½M, 8, 9, 10, 11, 12, 13 and 14, COLOUR: BLACK, BROWN</t>
  </si>
  <si>
    <t>LEATHER FOR SHOE MANUFACTURING, SLIGHTLY CORRECTED GRAIN, BOVINE LEATHER, THICKNESS BETWEEN 1.8MM AND 2MM WITH A LIGHT HAIR CELL PRINT, CROME TANNED IN ACCORDANCE WITH SPECIFICATION SANS 700:2017COLOUR: JET BLACK (SANS 129:0340C)UNIT OF MEASURE: DECIMETER</t>
  </si>
  <si>
    <t>THERMOPLASTIC STIFFENER FOR SHOE MANUFACTURING WITH NOMINAL THICKNESS OF 1.5MM CUT AND SKIVED AS PER SAMPLES AVAILABLE AT WITBANK SHOE FACTORY IN ACCORDANCE WITH SPECIFICATION SANS 942:2016</t>
  </si>
  <si>
    <t>BLACK PVC GRANULES, SUITABLE FOR DIRECT INJECTION MOULDING OF SOLES FOR SHOE MANUFACTURING (25KG BAGS) IN ACCORDANCE WITH SPECIFICATION SANS 1437 TYPE P2UNIT OF MEASURE: PER BAG</t>
  </si>
  <si>
    <t>20000 EA</t>
  </si>
  <si>
    <t>100000 DECIMETER</t>
  </si>
  <si>
    <t>15000 KG</t>
  </si>
  <si>
    <t>YELLOW B-B ROD CEMENT FOR USED IN SIDE LASTING MACHINE  FOR SHOE MANUFACTURING WITH NOMINAL THICKNESS OF 4 MM, SUPPLIED ON ROLES WITH A NOMINAL WEIGHT OF 2 KG :CONDITIONS OF DELIVERY : SUPPLIER MUST DELIVERED EVERY 3 MONTHS 72 EA / ROLLS</t>
  </si>
  <si>
    <t>WHITE B-B ROD CEMENT FOR USED IN PULL TOE LASTING MACHINE  FOR SHOE MANUFACTURING WITH NOMINAL THICKNESS OF 4 MM, SUPPLIED ON ROLES WITH A NOMINAL WEIGHT OF 2 KG:CONDITIONS OF DELIVERY : SUPPLIER MUST DELIVERED EVERY 3 MONTHS 72 EA / ROLLS</t>
  </si>
  <si>
    <t>LATEX ADHESIVE FOR SHOE MANUFACTURING, QUICK BONDING ABILITY   WITH A MINIMUM OF 60% LATEX (25 L CONTAINERS):CONDITIONS OF DELIVERY : SUPPLIER MUST DELIVERED EVERY 4 MONTHS 50 LITRE</t>
  </si>
  <si>
    <t>NEOPRENE CONTACT ADHESIVE FOR SHOE MANUFACTURING TO ASSIST WITH THE BONDING OF UPPER COMPONENTS (25 L CONTAINERS):CONDITIONS OF DELIVERY : SUPPLIER MUST DELIVERED EVERY 3 MONTHS 200 LITRE</t>
  </si>
  <si>
    <t>HEAT ACTIVATED POLYURETHANE ADHESIVE (QUICK DRY) WITH/INCLUDING HARDENER FOR SHOE MANUFACTURING TO ASSIST WITH THE BONDING OF THE DIRECT INJECT PVC MOULDED SOLE AND UPPER (25 L CONTAINERS): CONDITIONS OF DELIVERY : SUPPLIER MUST DELIVERED EVERY 3 MONTHS 400 LITRE</t>
  </si>
  <si>
    <t xml:space="preserve">NON-WOVEN INNER SOLE SHEETS FOR SHOE MANUFACTURING (CELLULOSE FIBRE BOARD) WITH NOMINAL THICKNESS OF 2.6 MM: SHEET DIMENSION: 1500 MM X1230 MM IN ACCORDANCE WITH SPECIFICATION SANS 942 </t>
  </si>
  <si>
    <t>60 EA</t>
  </si>
  <si>
    <t>30 EA</t>
  </si>
  <si>
    <t>100 LITRE</t>
  </si>
  <si>
    <t>50 LITRE</t>
  </si>
  <si>
    <t>400 LITRE</t>
  </si>
  <si>
    <t>250 LITRE</t>
  </si>
  <si>
    <t>200 EA</t>
  </si>
  <si>
    <t xml:space="preserve"> 200 EA</t>
  </si>
  <si>
    <t>150 EA</t>
  </si>
  <si>
    <t>1050 LITRE</t>
  </si>
  <si>
    <t>400 EA</t>
  </si>
  <si>
    <t>40000EA</t>
  </si>
  <si>
    <t>MENS FIRE  OFFICERS  BLACK LEATHER JACKET ,   the leather shall be tanned from acceptable corrected grained A-Grade cow nappa type leather , the leather shall drum-dyed in black throughout its thickness of approx 0.7/0.8. the shall be soft and plyable type, not loose grained or bony . it shall have water resistance properties , body sleeve and pocket lining . it shall have a poly /viscose type lining overlocked inpockets for extra strength , lining shall be an acceptable match to outer material  style shall be central fastening type with open end slide fastner extending from the lapel break to the bottom of the jacket , it shall have two front bottom patch pockets with two side pockets closed by four studs, jacket shall have two top pockets closed by 4 studs. a pull through adjustable cord with two eyelets and fitting , alether patch shall be provided above the left front breat pocket  for the attchment of the shield , the flap to be  velcro stitched , Length  73cm up to 80cm , sleeve shall be two piece set in type and finish with hem, colar shall be attched to the facing and neckline to form laper colar  relation, The colar shall be double in length with width measuring 12cm. Cuff shall have width of 5cm , closing up round the wrist with two covered studs , care label to be provided on the inside of the Jacket . sizes  six basic being S,M,L,XL,2XL,3XXL . Special measued sizes to be determined .</t>
  </si>
  <si>
    <t>HANDBAG, HAND, LADIES, OUTER BAG: BLACK CALF; INNER LINGING: BUCKRAM; LINING: RUBBERISED OXFORD; TRIMS: NYLON ZIPS, BLACK, 45CM, 26CM, 20CM; D-RINGS: NICKLE, 20MM; BUCKLES: NICKLE, 32MM; SUITCASE DOMES: NICKLE, LARGE; HOOKS: NICKLE, 25MM; SLIDER: NICKLE, 25MM; RIVOTS: NICKLE, 6X7; INNER LINING ATTACHMENT, BACKING MACHINE; SPECIFICATION NO: SARS011</t>
  </si>
  <si>
    <t>NAME OF MATERIAL/COMBINATION OF MATERIAL</t>
  </si>
  <si>
    <t>MATERIAL COMPLIANCE CERTIFICATE/LETTER FROM MATERIAL MANUFACTURE ATTACHED? YES or NO</t>
  </si>
  <si>
    <t>NAME OF MATERIAL MANUFACTURE/MILL</t>
  </si>
  <si>
    <t>CAPABILITY REPORT OF MATERIAL MANUFACTURE/MILL ATTACHED? YES or NO</t>
  </si>
  <si>
    <t>MATERIAL MANUFACTURE</t>
  </si>
  <si>
    <t>MATERIAL OR COMPONENT OF MATERIAL IMPORTED? YES or NO</t>
  </si>
  <si>
    <t>DTIC EXEMPTION LETTER ATTACHED? YES or NO</t>
  </si>
  <si>
    <t>ITEM DECLARED ON ANNEXURE C OF SBD 6.2? YES or NO</t>
  </si>
  <si>
    <t>MATERIAL ITEM PROCURED FROM THIRD PARTY FACTORY or OWN FACTORY (RESPONSE - THIRD PARTY NAME or OWN NAME</t>
  </si>
  <si>
    <t>MATERIAL ITEM APPEARING ON CAPABILITY REPORT OF THIRD PARTY OR OWN? YES or NO</t>
  </si>
  <si>
    <t>MATERIAL INFORMATION</t>
  </si>
  <si>
    <t xml:space="preserve">EMS operations  tactitcal /combat safety boot, boot fitted with toe and shin protection, toe protection should rise per  size , sole shall be constructed of rubber  shall offer  excellent chemical and oil resistance capabilities. Sole shall be non-slip, the boot should have anti-statistic capabilities.the boot shall be a maximum of 250MM high ,full grain flame and puncture resistant leather shall be used for the uppers , the boot shall have excellent water resistance repellent properties. the boot shall feature a split leather padded collar, leather tongue and shalll be lined  and equiped with heavy duty zips on sides for quick  removal of boot .the heel of the boot shall bbe fitted with stabilizer. A maximum of nine (9) pairs of eyelets/hooks  shall be fitted to the boot or the boot shall supplied with a heavy duty system ,the boot shall be fitted with shock absorbing mid sole .inner sock should be loose and replacement. the boot shall included  with a weather resistant mesh. </t>
  </si>
  <si>
    <r>
      <t>BOOTS, ALL-WEATHER, MOTORCYLE UNIT, Specification P/S -JMPD 012
Version 01.0/April 2015 , The unisex boots shall be supplied in sizes 34 to 48 (EU sizes), or corresponding</t>
    </r>
    <r>
      <rPr>
        <sz val="11"/>
        <color rgb="FFFF0000"/>
        <rFont val="Arial"/>
        <family val="2"/>
      </rPr>
      <t xml:space="preserve"> </t>
    </r>
    <r>
      <rPr>
        <sz val="11"/>
        <color theme="1"/>
        <rFont val="Arial"/>
        <family val="2"/>
      </rPr>
      <t>UK sizes</t>
    </r>
  </si>
  <si>
    <t>BELT,  LEATHER, 40 MM. SPECIFICATION: SARS 012 AUGUST 2017 VESRSION 1  WIDE CHROME TIPS AND ROLLER PIN BUCKLE. SINGLE LEATHER, 40MM WITH SILVER HORSE SHOE BUCKLE. FABRIC: LEATHER. SIZE: ALL.   (CKS 129: 0930C-1996) COLOUR: BLACK</t>
  </si>
  <si>
    <t>SHOE, STEP-OUT, MALE. SPECIFICATION: 05181-100-042, GOODYEAR WELTED, SIDE UPPER LEATHER, STUCK-ON AND STITCHED OUTER SOLES AND MOULDED FULL RUBBER HEELS. SIZES: 3M, 3½M,4M, 4½M,5M,5½M,6M, 6½M, 7M, 7½M, 8M, 8½M, 9M, 9½M, 10M, 10½M, 11M, 11½M, 12M, 12½M, 13M, 13½M, 14M,3W, 3½W,4W, 4½W,5W,5½W,6W, 6½W, 7W, 7½W, 8W, 8½W, 9W, 9½W, 10W, 10½W, 11W, 11½W, 12W, 12½W, 13W, 13½W, 14W, COLOUR: BLACK</t>
  </si>
  <si>
    <t xml:space="preserve">Male shoe; Gibson type, Side leather uppers, padded quarter top line with plain fabric-line vamps, leather lined quarters, padded insole with leather forepart cover and sock, outer soles and moulded solid heels of rubber, back strap, 8 brass eyelets, cellulose fireboard inner sole, Colour: Black, Sizes: Half and Full  </t>
  </si>
  <si>
    <t>PAIRS</t>
  </si>
  <si>
    <t>GLOVES LEATHER, BLUE, MALE, ALL SIZES: SAPS SPEC 239/18 AND BAR CODED LABELS SPEC SAPS 10/2008 VERSION 02.0 MARCH 2013</t>
  </si>
  <si>
    <t>GLOVES, LEATHER BLUE, WOMEN POLICE, ALL SIZES: SAPS SPEC 319/18 AND BAR CODED LABELS SPEC SAPS 10/2008 VERSION 02.0 MARCH 2013</t>
  </si>
  <si>
    <t>ROAD TRAFFIC MANAGEMENT CORPORATION</t>
  </si>
  <si>
    <t>LIMPOPO TRANSPORT AND COMMUNITY SAFETY</t>
  </si>
  <si>
    <t>JOHANNESBURG METROPOLITAN POLICE DEPARTMENT (JMPD)</t>
  </si>
  <si>
    <t>SOUTH AFRICAN POLICE SERVICE</t>
  </si>
  <si>
    <t>SOUTH AFRICAN NAVY</t>
  </si>
  <si>
    <t>SOUTH AFRICAN MILITARY HEALTH SERVICE</t>
  </si>
  <si>
    <t>SHOE, GIBSON TYPE, FEMALE, SG/GEN/060 DATED AUGUST 2008, MEDIUM HEIGHT OF MOULDED TPU (THERMOPLASTIC URETHANE) UNIT SOLES HEEL, SEMI ROUND TOE, GIBSON UPPER WITH PUNCHED VAMP AND CLOSED FISHTAIL BACK-SEAM, TOP-LINE FOLDED WITH ONE WITH ROW OF TOP-LINE STITCHING, LINING AND SOCKING MATERIAL OF SYNTHETIC LINING OF COLOUR ACCEPTABLE MATCH TO THE UPPER, SOLING A BROWN THERMO POLYURETHANE PRE-MOULDED SOLE AND HEEL UNIT OF ACCEPTABLE DESIGN, PACKAGING: BOXED. SIZES: 2W, 2½W, 3W, 3½W,4W, 4½W,5W,5½W,6W,. COLOUR: ALL</t>
  </si>
  <si>
    <t>FEMALE COURT SHOES SPECIFICATION: HEEL SHALL BE A PLASTIC STACKED - MEDIUM HEEL (35-45MM HEIGHT, EXCLUDING TOP-PIECE, TOP PIECE WIDTH - ±30MM, LENGTH - ±35MM) OR HIGH HEEL (55-65MM HEIGHT EXCLUDING TOP-PIECE, TOP-PIECE WIDTH ±20MM, LENGTH - ±30MM) SQUARE TOE, TWO PIECE UPPER WITH CONCEALED “V”  ELASTIC INSERT IN THE THROAT OF VAMP, CLOSED FISHTAIL BACK-SEAM. TOP-LINE SHALL BE FOLDED WITH ONE ROW OF TOP-LINE STITCHING AND A “V” STITCH AROUND THE GUSSET IN THE THROAT OF VAMP. THE SHOE SHALL BE CONSTRUCTED USING THE STUCK ON METHOD. UPPER LEATHER SHALL BE OF CALF LEATHER COLOUR BROWN AND SHALL HAVE A MINIMUM THICKNESS OF 0,9MM AND SHALL NOT EXCEED 1,2MM. LEATHER SHALL HAVE A SOFT MELLOW FEEL. LINING SHALL BE OF A SYNTHETIC BREATHABLE LINING OF COLOUR ACCEPTABLE MATCH TO THE UPPER.  SYNTHETIC COUNTER LINING SHALL BE OF A NON-WOVEN MATERIAL AND SHALL HAVE A THICKNESS OF NOT LESS THAN 0,7MM. THE SOCKING SHALL BE OF A SOFT LEATHER OF AN ACCEPTABLE MATCH TO THE UPPER. TOE PUFF AND STIFFENER MATERIAL SHALL COMPLY TO THE REQUIREMENTS OF SANS 1482:2010, EDITION 2.1, AMENDMENT 1. INSOLE SHALL CONSIST OF A COMBINED CELLULOSE AND SHANK BOARD WITH A SHANK, A LATEX FOAM SHALL BE LAMINATED TO THE WEARING SURFACE OF THE INSOLE. SOLING MATERIAL SHALL BE OF BROWN TPR SOLING MATERIAL AND SHALL CONSIST OF A STRIP IN THE FOREPART TO PREVENT ANY SLIPPING. EACH PAIR OF SHOE/S SHALL BE FITTED WITH A FULL LEATHER SOCK, AND SHALL HAVE A FOAM LAMINATED TO THE SOCK FROM THE SEAT TO THE FOREPART WITH PUNCH HOLES IN THE FOREPART AND WAIST OF THE INNER SOCK. THE FOREPART OF THE INNER-SOCK SHALL BE STITCHED AROUND THE EDGE OF THE FOAM FORMING A CIRCLE AT THE BALL OF FOOT. SIZE: 2 – 11 THE SIZE RANGE SHALL INCLUDE FULL AND HALF SIZES</t>
  </si>
  <si>
    <r>
      <t xml:space="preserve">FEMALE COURT SHOES SPECIFICATION: HEEL SHALL BE A PLASTIC STACKED - MEDIUM HEEL (35-45MM HEIGHT, EXCLUDING TOP-PIECE, TOP PIECE WIDTH - ±30MM, LENGTH - ±35MM) OR HIGH HEEL (55-65MM HEIGHT EXCLUDING TOP-PIECE, TOP-PIECE WIDTH ±20MM, LENGTH - ±30MM) SQUARE TOE, TWO PIECE UPPER WITH CONCEALED “V”  ELASTIC INSERT IN THE THROAT OF VAMP, CLOSED FISHTAIL BACK-SEAM. TOP-LINE SHALL BE FOLDED WITH ONE ROW OF TOP-LINE STITCHING AND A “V” STITCH AROUND THE GUSSET IN THE THROAT OF VAMP. THE SHOE SHALL BE CONSTRUCTED USING THE STUCK ON METHOD. UPPER LEATHER SHALL BE OF CALF LEATHER COLOUR </t>
    </r>
    <r>
      <rPr>
        <sz val="11"/>
        <color rgb="FF000000"/>
        <rFont val="Arial"/>
        <family val="2"/>
      </rPr>
      <t>BLACK</t>
    </r>
    <r>
      <rPr>
        <sz val="11"/>
        <color theme="1"/>
        <rFont val="Arial"/>
        <family val="2"/>
      </rPr>
      <t xml:space="preserve"> AND SHALL HAVE A MINIMUM THICKNESS OF 0,9MM AND SHALL NOT EXCEED 1,2MM. LEATHER SHALL HAVE A SOFT MELLOW FEEL. LINING SHALL BE OF A SYNTHETIC BREATHABLE LINING OF COLOUR ACCEPTABLE MATCH TO THE UPPER.  SYNTHETIC COUNTER LINING SHALL BE OF A NON-WOVEN MATERIAL AND SHALL HAVE A THICKNESS OF NOT LESS THAN 0,7MM. THE SOCKING SHALL BE OF A SOFT LEATHER OF AN ACCEPTABLE MATCH TO THE UPPER. TOE PUFF AND STIFFENER MATERIAL SHALL COMPLY TO THE REQUIREMENTS OF SANS 1482:2010, EDITION 2.1, AMENDMENT 1. INSOLE SHALL CONSIST OF A COMBINED CELLULOSE AND SHANK BOARD WITH A SHANK, A LATEX FOAM SHALL BE LAMINATED TO THE WEARING SURFACE OF THE INSOLE. SOLING MATERIAL SHALL BE OF BROWN TPR SOLING MATERIAL AND SHALL CONSIST OF A STRIP IN THE FOREPART TO PREVENT ANY SLIPPING. EACH PAIR OF SHOE/S SHALL BE FITTED WITH A FULL LEATHER SOCK, AND SHALL HAVE A FOAM LAMINATED TO THE SOCK FROM THE SEAT TO THE FOREPART WITH PUNCH HOLES IN THE FOREPART AND WAIST OF THE INNER SOCK. THE FOREPART OF THE INNER-SOCK SHALL BE STITCHED AROUND THE EDGE OF THE FOAM FORMING A CIRCLE AT THE BALL OF FOOT. SIZE: 2 – 11 THE SIZE RANGE SHALL INCLUDE FULL AND HALF SIZES. </t>
    </r>
    <r>
      <rPr>
        <sz val="11"/>
        <color rgb="FFFF0000"/>
        <rFont val="Arial"/>
        <family val="2"/>
      </rPr>
      <t>PRE-PRODUCTION SAMPLE TO BE PROVIDED</t>
    </r>
  </si>
  <si>
    <t>FEMALE COURT SHOES SPECIFICATION: HEEL SHALL BE A PLASTIC STACKED - MEDIUM HEEL (35-45MM HEIGHT, EXCLUDING TOP-PIECE, TOP PIECE WIDTH - ±30MM, LENGTH - ±35MM) OR HIGH HEEL (55-65MM HEIGHT EXCLUDING TOP-PIECE, TOP-PIECE WIDTH ±20MM, LENGTH - ±30MM) SQUARE TOE, TWO PIECE UPPER WITH CONCEALED “V”  ELASTIC INSERT IN THE THROAT OF VAMP, CLOSED FISHTAIL BACK-SEAM. TOP-LINE SHALL BE FOLDED WITH ONE ROW OF TOP-LINE STITCHING AND A “V” STITCH AROUND THE GUSSET IN THE THROAT OF VAMP. THE SHOE SHALL BE CONSTRUCTED USING THE STUCK ON METHOD. UPPER LEATHER SHALL BE OF CALF LEATHER COLOUR BROWN AND SHALL HAVE A MINIMUM THICKNESS OF 0,9MM AND SHALL NOT EXCEED 1,2MM. LEATHER SHALL HAVE A SOFT MELLOW FEEL. LINING SHALL BE OF A SYNTHETIC BREATHABLE LINING OF COLOUR ACCEPTABLE MATCH TO THE UPPER.  SYNTHETIC COUNTER LINING SHALL BE OF A NON-WOVEN MATERIAL AND SHALL HAVE A THICKNESS OF NOT LESS THAN 0,7MM. THE SOCKING SHALL BE OF A SOFT LEATHER OF AN ACCEPTABLE MATCH TO THE UPPER. TOE PUFF AND STIFFENER MATERIAL SHALL COMPLY TO THE REQUIREMENTS OF SANS 1482:2010, EDITION 2.1, AMENDMENT 1. INSOLE SHALL CONSIST OF A COMBINED CELLULOSE AND SHANK BOARD WITH A SHANK, A LATEX FOAM SHALL BE LAMINATED TO THE WEARING SURFACE OF THE INSOLE. SOLING MATERIAL SHALL BE OF BROWN TPR SOLING MATERIAL AND SHALL CONSIST OF A STRIP IN THE FOREPART TO PREVENT ANY SLIPPING. EACH PAIR OF SHOE/S SHALL BE FITTED WITH A FULL LEATHER SOCK, AND SHALL HAVE A FOAM LAMINATED TO THE SOCK FROM THE SEAT TO THE FOREPART WITH PUNCH HOLES IN THE FOREPART AND WAIST OF THE INNER SOCK. THE FOREPART OF THE INNER-SOCK SHALL BE STITCHED AROUND THE EDGE OF THE FOAM FORMING A CIRCLE AT THE BALL OF FOOT. SIZE: 2 – 11 THE SIZE RANGE SHALL INCLUDE FULL AND HALF SIZES. COLOUR BROWN</t>
  </si>
  <si>
    <t>SHOE, LACE UP, FEMALE. SPECIFICATION: GLACE KID LEATHER UPPER, SANS 422:2010 EDITION 5.1, TYPE 2: LACE-UP, GOODYEAR WELTED, FOR NURSES, WARDRESSES, PLAIN VAMP GIBSON, ONE PIECE QUARTER, BACK STRAP, LEATHER QUARTER LINING, FABRIC VAMP LINING, FELT TONGUE LINING, 4 PAIRS OF INVISIBLE EYELETS, RUBBER OUTER SOLE, THROUGH MIDDLE SOLES. SIZES: 3, 3½, 4, 4½, 5, 5½, 6, 6½, 7, 7½, 8, 8½, 9, 9½, 10, 10½, FITTING: NARROW, MEDIUM AND WIDE. PACKAGING: BOXED. COLOUR: BLACK</t>
  </si>
  <si>
    <t>SHOE, LACE-UP, GIBSON TYPE, FEMALE,  SPECIFICATION: SAPS 2752/11 VERSION 1.0 DATED SEPTEMBER 2011, SANS 1437:2003 EDITION 2, TYPE R3: TRANSLUCENT RUBBER AND RUBBER FOR SPORTS AND RUNNING SHOES, GRISTLE RUBBER OUTER SOLES AND THROUGH MIDDLE SOLES, SANS 1437:2003 EDITION 2, TYPE R4: HIGH QUALITY SILICA-FILLED RUBBER (HEIGHT OF HEELS, INCLUDING RUBBER HEEL TOP-PIECE) 25 ± 1 MM, CALF UPPER LEATHER, PLAIN VAMP, ONE PIECE QUARTER, STRAIGHT BACK STRAP, LEATHER QUARTER AND TONGUE LINING, FABRIC VAMP LINING, 4 PAIRS OF INVISIBLE EYELETS HEELS TRIMMED SQUARE TO HEEL SEAT, SIZES: ALL, PACKAGING: BOXED (BOX END LABELS AND CARTON LABELS TO INCLUDE ICN CODES AS SUPPLIED BY THE SAPS), SAPS OXFORD BLUE (CKS 129-879C-03)</t>
  </si>
  <si>
    <r>
      <t xml:space="preserve">SHOE, LACE-UP, GIBSON TYPE, FEMALE,  SPECIFICATION: SAPS 2752/11 VERSION 1.0 DATED SEPTEMBER 2011, SANS 1437:2003 EDITION 2, TYPE R3: TRANSLUCENT RUBBER AND RUBBER FOR SPORTS AND RUNNING SHOES, GRISTLE RUBBER OUTER SOLES AND THROUGH MIDDLE SOLES, SANS 1437:2003 EDITION 2, TYPE R4: HIGH QUALITY SILICA-FILLED RUBBER (HEIGHT OF HEELS, INCLUDING RUBBER HEEL TOP-PIECE) 25 ± 1 MM, CALF UPPER LEATHER, PLAIN VAMP, ONE PIECE QUARTER, STRAIGHT BACK STRAP, LEATHER QUARTER AND TONGUE LINING, FABRIC VAMP LINING, 4 PAIRS OF INVISIBLE EYELETS HEELS TRIMMED SQUARE TO HEEL SEAT, SIZES: ALL, PACKAGING: BOXED (BOX END LABELS AND CARTON LABELS TO INCLUDE ICN CODES AS SUPPLIED BY THE SAPS), SAPS OXFORD BLUE (CKS 129-879C-03) </t>
    </r>
    <r>
      <rPr>
        <b/>
        <sz val="11"/>
        <color rgb="FF000000"/>
        <rFont val="Arial"/>
        <family val="2"/>
      </rPr>
      <t>COLOUR: BLACK</t>
    </r>
  </si>
  <si>
    <r>
      <t>SHOES, LACE-UP, WOMAN, NURSES/WARDRESSES, SPECIFICATION: SANS 422:2010 EDITION 5.1, TYPE 1, GOOD YEAR WELTED, CALF LEATHER UPPERS, PLAIN VAMP GIBSON, ONE PIECE QUARTER STRAIGHT BACK STRAP, LEATHER QUARTER AND TONGUE, 4 PAIR OF INVISIBLE EYELETS, GRISTLE RUBBER OUTER SOLE THAT COMPLY WITH REQUIREMENTS OF TYPE R3 OF SANS 1437, HEIGHT OF HEEL INCLUDING RUBBER HEEL TOP-PIECE THAT COMPLY WITH THE REQUIREMENTS OF TYPE R4 OF SANS 1437, 25</t>
    </r>
    <r>
      <rPr>
        <u/>
        <sz val="11"/>
        <color rgb="FF000000"/>
        <rFont val="Arial"/>
        <family val="2"/>
      </rPr>
      <t>+</t>
    </r>
    <r>
      <rPr>
        <sz val="11"/>
        <color rgb="FF000000"/>
        <rFont val="Arial"/>
        <family val="2"/>
      </rPr>
      <t xml:space="preserve">  1MM, SIZES: ALL, COLOUR BROWN</t>
    </r>
  </si>
  <si>
    <t xml:space="preserve">SOUTH AFRICAN REVENUE SERVICES </t>
  </si>
  <si>
    <t>SOUTH AFRICAN AIRFORCE</t>
  </si>
  <si>
    <t>CITY OF JOHANNESBURG EMERGENCY MANAGEMENT  SERVICES - COJEMS</t>
  </si>
  <si>
    <t xml:space="preserve">LIMPOPO TRANSPORT AND COMMUNITY SAFETY </t>
  </si>
  <si>
    <t>CORRECTIONAL SERVICES</t>
  </si>
  <si>
    <t xml:space="preserve">BORDER MANAGEMENT AUTHORITY </t>
  </si>
  <si>
    <t xml:space="preserve">ROAD TRAFFC MANAGEMENT CORPORATION </t>
  </si>
  <si>
    <t xml:space="preserve">NATIONAL DEPARTMENT OF HEALTH </t>
  </si>
  <si>
    <t>DEPARTMENT OF AGRICULTURE, LAND REFORM AND RURAL DEVELOPMENT (INSPECTION SERVICES)</t>
  </si>
  <si>
    <t xml:space="preserve">SOUTH AFRICAN NAVY </t>
  </si>
  <si>
    <t>FULL LEATHER UNISEX SAFETY SHOE,SPECIFICATION: WATER RESISTANT UPPER CONSTRUCTION; HIGHLY DURABLE FULL LEATHER UPPER – BLACK; CARBON OR STEEL TOE CAP; PADDED BELLOWS TONGUE FOR COMFORT AND PROTECTION AGAINST SPARKS AND SHAVINGS; LIGHTWEIGHT DUAL DENSITY POLYURETHANE SOLE; ULTRA-COMFORTABLE INNER SOLE; MAXI-GRIP OUTER SOLE - ENSURING HIGH DURABILITY; ANTISTATIC;  SHOCK ABSORBENT;  OIL AND SLIP RESISTANT; LACES TO ENSURE CORRECT FITTING; TAIBRELLE MOISTURE WICKING LINING; RUST PROOF BRASS D-RINGS; COLOUR SHOULD BE BLACK. , ALL SIZE (REF TOFPSGP/SSFTO001/2016 Version: Oct 2017)</t>
  </si>
  <si>
    <t>GAUTENG FORENSIC PATHOLOGY SERVICE (FPS)</t>
  </si>
  <si>
    <t xml:space="preserve">SOUTH AFRICAN POLICE SERVICE </t>
  </si>
  <si>
    <t>NATIONAL DEPARTMENT OF HEALTH</t>
  </si>
  <si>
    <t xml:space="preserve">CORRECTIONAL SERVICES </t>
  </si>
  <si>
    <t xml:space="preserve">JOHANNESBURG METROPOLITAN POLICE DEPARTMENT (JMPD) </t>
  </si>
  <si>
    <r>
      <t>BORDER MANAGEMENT AUTHORITY</t>
    </r>
    <r>
      <rPr>
        <sz val="11"/>
        <color rgb="FFFF0000"/>
        <rFont val="Arial"/>
        <family val="2"/>
      </rPr>
      <t xml:space="preserve"> </t>
    </r>
  </si>
  <si>
    <t>BORDER MANAGEMENT AUTHORITY</t>
  </si>
  <si>
    <t>BOOT, COMBAT, UNISEX,COLOUR BLACK,REF SARSCB.001 DATED OCTOBER 2017 UNISEX HIGH-LEG BOOT OF GIBSON STYLE WITH FABRIC AND LEATHER UPPERS, FULL OUTER SOLE AND HEEL UNIT OF RUBBER, AND THAT ARE MADE IN ACCORDANCE WITH THE STCUCK ON AND STICKED PRINCIPLE, SIZES 3M,4M,5M,51/2M,6M, 7M,8M,9M,10M,11M,12M,13M,3W,4W,5W,51/2W,6W,6/12W,7W,8W,9W,10W,11W,12W,13W, COLOUR: BLACK (SANS 1091:2004, EDITION 2, TABLE B1, B01), SAMPLE MUST BE SUMBITTED</t>
  </si>
  <si>
    <t>BOOT, TACTICAL. SPECIFICATION: PS 1170, VERSION 010 DATED MARCH 2012, SIZE: ALL, COLOUR: ALL</t>
  </si>
  <si>
    <t>BOOT, GUM, PVC, KNEE LENGTH , STEEL TOE CAP, NON-SLIP SOLE. SPECIFICATION: SABS 1320-1* *THIS STANDARD REFERENCES OTHER STANDARDS EDITION 1.3 200,1 TYPE 1; CLASS 1 STANDARD. SANS 20345:2014 CLASSIFICATION II EDITION 2 ISO 20345:2011 EDITIONS 2. PERSONAL PROTECTIVE EQUIPMENT SAFETY FOOTWEAR. SIZES: 3, 4, 5, 6, 7, 8, 9, 10, 11, 12, 13, 14. COLOUR: ALL</t>
  </si>
  <si>
    <t xml:space="preserve">FIRE FIGHTING BOOTS , SPEIFICATION  THE BOOT SHOULD BE CONSTRUCTED FOR STRUCTURAL FIRE FIGHTING PURPOSES,THE BOOT SHOULD BE CONSTRUCTED FROM FROM VULCANIZED RUBBER AND SOLE.THE STRUCTURAL FIRE FIGHTING BOOT SHOULD MEET THE NFPA 1971 ( 2018 EDITION) STANDARD. FEATURES   THE UPPER SECTION SHOULD CUT RESISTANT AND FLAME.THE HEIGHT  SHOULD BE BETWEEN 350-375MM. THE BOOT SOLE SHOULD BE OIL RESISTANT AND FLAME RETARDANT.THE  PULL ON STRAPS SHOULD BE  FLAME RETARDANT HEAVY DUTY. THE LEG LINING SHOULD BE MADE OUT  OF KEVLAR/NOMEX AND THE INNER LINING MATERIAL BE HEAT RESISTANCE . THE TOP AND HIGH SHOULD BE HIGH VISIBILITY REFLECTOR FOR SAFETY  PURPOSES . THE BOOT SHOULD HAVE A HIGH SHEEN GUARD. THE BOOT SHOULD  A MID-LEG  FOAM PADDING  FOR EXTRA  WARMTH AND LONGER DURATION USE ,THE BOOT SHOULD HAVE A TOE PROTECTION CAP,THE BOOT SHOULD HAVE AN ANKLE PADDING PROTECTION. THE BOOT SHOULD HAVE A  REPLACEABLE CUSHION SPONGE INSOLE.THE BOOT SHOULD HAVE AN ELECTRIC SHOCK ABSORBER, COLOUR BLACK AND YELLOW, SIZING FROM   3- 12 ,IT IS CRITICAL THAT STRUCTURAL FIRE FIGHTING BOOTS HAVE A TRACK AND TRACE SERIAL NUMBER ON THEM.  </t>
  </si>
  <si>
    <t>BOOT: ALL WEATHER MOTORCYCLE : JMPD SPECIFICATION: JMPD 012 VERSION 01.0/APRIL 2015 . COLOUR BLACK, SIZES: ALL SIZES</t>
  </si>
  <si>
    <t>BOOT, HIGH LEG. SPECIFICATION: SALM 469/MS019/98, SANS 1437:2003, EDITION 2, TYPE R5, PATTERN LEATHER VAMP, OUTSIDE MILITARY STYLE COUNTER, FABRIC AND LEATHER QUARTER, PADDED INSULATION FABRIC MATERIAL, FOR VAMP, QUARTER AND TONGUE LININGS, COLLAR SMOOTH GRAIN SPLIT LEATHER, 8 PAIRS OF EYELETS, FABRIC COVERED CELLULAR FOOT BED SLIP-IN INNER SOLE, STUCK-ON CLEATED OUTER SOLES OF OIL-RESISTANT RUBBER, SIDE STITCHED AROUND THE TOE AND HEEL, INNERSOLES: WAIST AND SEAT RE-ENFORCEMENT CELLULOSE FIBRE COLOUR: BLACK</t>
  </si>
  <si>
    <t>SOUTH  AFRICAN AIRFORCE</t>
  </si>
  <si>
    <t>ROAD TRAFFIC MANGAEMENT CORPORATION</t>
  </si>
  <si>
    <t>LIMPOPO DEPARTMENT OF TRANSPORT AND COMMUNITY SAFETY</t>
  </si>
  <si>
    <t>CITY OF JOHANNESBURG EMERGENCY MANAGEMENT SERVICES - COJEMS</t>
  </si>
  <si>
    <t>SOUTH AFRICAN REVENUE SERVICE</t>
  </si>
  <si>
    <t>ROAD TRAFFIC MANAGEMENT CORPORATION AND RUSTENBURG</t>
  </si>
  <si>
    <t>HANDBAG SHOULDER, LEATHER BLUE WITH SAPS STAR: SPEC SAPS 350/2017 AND BAR CODED LABELS SPEC SAPS 10/2008 VERSION 02.0 MARCH 2013</t>
  </si>
  <si>
    <t xml:space="preserve">LEATHER I.D. HOLDER 
THE LEATHER I.D. HOLDER SHALL FIT AN OFFICIAL APPOINTMENT CARD THAT SHALL BE VISIBLE THROUGH THE PLASTIC ID WINDOW PROVIDED. THE LEFT INSIDE PATCH SHALL BE EMBOSSED WITH A GOLD ROUND OFFICIAL RUSTENBURG LOCAL MUNICIPALITY BADGE, COMPOSITION: PLAIN GENUINE POLISHED LEATHER, COLOUR: DARK BROWN, ID WINDOW: CLEAR MATERIAL OF 60MM BY 90MM SIZE, BADGE: EMBOSSED GOLD ROUND OFFICIAL RUSTENBURG LOCAL MUNICIPALITY BADGE SCALED TO A DIAMETER OF 65MM, UNFOLDED SIZE: 110MM X 180MM
</t>
  </si>
  <si>
    <t>CITY OF JOHANNESBURG EMERGENCY MANGEMENT SERVICES - COJEMS</t>
  </si>
  <si>
    <r>
      <t xml:space="preserve">COMBAT BOOTS: </t>
    </r>
    <r>
      <rPr>
        <sz val="11"/>
        <color theme="1"/>
        <rFont val="Arial"/>
        <family val="2"/>
      </rPr>
      <t xml:space="preserve">KZN DOT RTI&amp;PTES </t>
    </r>
    <r>
      <rPr>
        <sz val="11"/>
        <color indexed="8"/>
        <rFont val="Arial"/>
        <family val="2"/>
      </rPr>
      <t>UNIFORM SPEC - 2022 V1.2 - COMPOSITION: FULL GRAIN LEATHER UPPER WITH PADDED COLLAR, MOULDED ANTI-STATIC SOLE THAT IS OIL AND PETROL RESISTANT, TOE CAP: NONE, COLOUR: BLACK, SIZE RANGE: ALL</t>
    </r>
  </si>
  <si>
    <r>
      <t xml:space="preserve">Boot, Combat, Unisex, Colour: Black, </t>
    </r>
    <r>
      <rPr>
        <sz val="11"/>
        <color theme="1"/>
        <rFont val="Arial"/>
        <family val="2"/>
      </rPr>
      <t>Sizes: 2 to</t>
    </r>
    <r>
      <rPr>
        <sz val="11"/>
        <color rgb="FFFF0000"/>
        <rFont val="Arial"/>
        <family val="2"/>
      </rPr>
      <t xml:space="preserve"> </t>
    </r>
    <r>
      <rPr>
        <sz val="11"/>
        <color theme="1"/>
        <rFont val="Arial"/>
        <family val="2"/>
      </rPr>
      <t>13</t>
    </r>
    <r>
      <rPr>
        <b/>
        <sz val="11"/>
        <rFont val="Arial"/>
        <family val="2"/>
      </rPr>
      <t>;</t>
    </r>
    <r>
      <rPr>
        <sz val="11"/>
        <rFont val="Arial"/>
        <family val="2"/>
      </rPr>
      <t xml:space="preserve"> PU mid sole and rubber outsole. Midsole shall be direct moulding process and the outsole shall be direct vulcanized rubber
Tongue: min 1.2mm thinkness, Barton printed leather
Quarter: min 1.8mm thickness, Bartyon printed leather
Collar: min 0.8mm thickness, plain leather
Vamp: min 1.8mm thickness, printed leather
Toe cap: min 1.2mm thickness, smooth leather
Counter: min 1.2mm thickness, smooth leather
Jug loop: min 1.2mm thickness, smooth leather
</t>
    </r>
    <r>
      <rPr>
        <sz val="11"/>
        <color theme="1"/>
        <rFont val="Arial"/>
        <family val="2"/>
      </rPr>
      <t>Pre-production sample to be provided</t>
    </r>
  </si>
  <si>
    <r>
      <t>BELT,  LEATHER, 40 MM. SPECIFICATION: SARS 012 AUGUST 2017 VESRSION 1  WIDE CHROME TIPS AND ROLLER PIN BUCKLE. SINGLE LEATHER, 40MM WITH SILVER HORSE SHOE BUCKLE. FABRIC: LEATHER. SIZE: ALL. COLOUR  (CKS 129: 0930C-1996)  AND BLACK.</t>
    </r>
    <r>
      <rPr>
        <sz val="11"/>
        <color rgb="FFFF0000"/>
        <rFont val="Arial"/>
        <family val="2"/>
      </rPr>
      <t xml:space="preserve"> </t>
    </r>
    <r>
      <rPr>
        <sz val="11"/>
        <color theme="1"/>
        <rFont val="Arial"/>
        <family val="2"/>
      </rPr>
      <t>Pre-production sample to be provided</t>
    </r>
  </si>
  <si>
    <t>MALE SHOE; GIBSON TYPE, SIDE LEATHER UPPERS, PADDED QUARTER TOP LINE WITH PLAIN FABRIC-LINE VAMPS, LEATHER LINED QUARTERS, PADDED INSOLE WITH LEATHER FOREPART COVER AND SOCK, OUTER SOLES AND MOULDED SOLID HEELS OF RUBBER, BACK STRAP, 8 BRASS EYELETS, CELLULOSE FIREBOARD INNER SOLE, COLOUR: BLACK, SIZES: HALF AND FULL.  SHOE SHALL BE AVAILABLE IN THREE FITTINGS: NARROW, MEDIUM AND WIDE. PRE-PRODUCTION SAMPLE TO BE PROVIDED</t>
  </si>
  <si>
    <r>
      <t xml:space="preserve">NOTES REGARDING PRICING:
1. Bidders to complete the excel version. This is a compulsory requirements.
2. Bidders must refer to item description and specifications before completing the pricing schedule.
3. The quoted prices Must be inclusive of 15% VAT and all the other related costs (Direct and Indirect costs). No additional costs will considered post award.
4. Prices, B-BBEE Levels, Delivery Lead Time (days) and Minimum Order Quantity </t>
    </r>
    <r>
      <rPr>
        <b/>
        <sz val="10"/>
        <color rgb="FFFF0000"/>
        <rFont val="Arial"/>
        <family val="2"/>
      </rPr>
      <t>MUST</t>
    </r>
    <r>
      <rPr>
        <b/>
        <sz val="10"/>
        <color theme="1"/>
        <rFont val="Arial"/>
        <family val="2"/>
      </rPr>
      <t xml:space="preserve"> be completed for all the items offered.
5. Indices - List measurable indices/factors that contribute to cost escalation.
6. All prices are subjects to negotiation with preffered and shortlisted bidder prior to signing of the contract.
7. Offer to be valid for 180 days from closing date of bid.</t>
    </r>
    <r>
      <rPr>
        <b/>
        <sz val="10"/>
        <color rgb="FFFF0000"/>
        <rFont val="Arial"/>
        <family val="2"/>
      </rPr>
      <t xml:space="preserve">
</t>
    </r>
    <r>
      <rPr>
        <b/>
        <sz val="10"/>
        <color theme="1"/>
        <rFont val="Arial"/>
        <family val="2"/>
      </rPr>
      <t xml:space="preserve">8. Bidders to ensure that Colunm V indicates </t>
    </r>
    <r>
      <rPr>
        <b/>
        <sz val="10"/>
        <color rgb="FFFF0000"/>
        <rFont val="Arial"/>
        <family val="2"/>
      </rPr>
      <t>TRUE</t>
    </r>
    <r>
      <rPr>
        <b/>
        <sz val="10"/>
        <color theme="1"/>
        <rFont val="Arial"/>
        <family val="2"/>
      </rPr>
      <t xml:space="preserve">. If </t>
    </r>
    <r>
      <rPr>
        <b/>
        <sz val="10"/>
        <color rgb="FFFF0000"/>
        <rFont val="Arial"/>
        <family val="2"/>
      </rPr>
      <t>FALSE</t>
    </r>
    <r>
      <rPr>
        <b/>
        <sz val="10"/>
        <color theme="1"/>
        <rFont val="Arial"/>
        <family val="2"/>
      </rPr>
      <t xml:space="preserve"> mean bidder inserted a full stop on the price.</t>
    </r>
    <r>
      <rPr>
        <b/>
        <sz val="10"/>
        <color rgb="FFFF0000"/>
        <rFont val="Arial"/>
        <family val="2"/>
      </rPr>
      <t xml:space="preserve">
</t>
    </r>
    <r>
      <rPr>
        <b/>
        <sz val="10"/>
        <color theme="1"/>
        <rFont val="Arial"/>
        <family val="2"/>
      </rPr>
      <t xml:space="preserve">9. Bidders to complete only the </t>
    </r>
    <r>
      <rPr>
        <b/>
        <sz val="10"/>
        <color rgb="FFFFFF00"/>
        <rFont val="Arial"/>
        <family val="2"/>
      </rPr>
      <t>YELLOW</t>
    </r>
    <r>
      <rPr>
        <b/>
        <sz val="10"/>
        <color theme="1"/>
        <rFont val="Arial"/>
        <family val="2"/>
      </rPr>
      <t xml:space="preserve"> Colunms
10. Column L - Lead time to be in </t>
    </r>
    <r>
      <rPr>
        <b/>
        <sz val="10"/>
        <color rgb="FFFF0000"/>
        <rFont val="Arial"/>
        <family val="2"/>
      </rPr>
      <t>number of working</t>
    </r>
    <r>
      <rPr>
        <b/>
        <sz val="10"/>
        <color theme="1"/>
        <rFont val="Arial"/>
        <family val="2"/>
      </rPr>
      <t xml:space="preserve"> days and </t>
    </r>
    <r>
      <rPr>
        <b/>
        <sz val="10"/>
        <color rgb="FFFF0000"/>
        <rFont val="Arial"/>
        <family val="2"/>
      </rPr>
      <t>not number of weeks</t>
    </r>
    <r>
      <rPr>
        <b/>
        <sz val="10"/>
        <color theme="1"/>
        <rFont val="Arial"/>
        <family val="2"/>
      </rPr>
      <t xml:space="preserve">
11. Column G - Minimum order quantity, only put the number and not words
12. Bidders to ensure that Column J indicates a number ( 1 to 10).  If FALSE means bidder did not use the drop down to select the level of B-BBEE.</t>
    </r>
  </si>
  <si>
    <r>
      <t xml:space="preserve">SHOE, LACE-UP, GIBSON TYPE, FEMALE,  SPECIFICATION: </t>
    </r>
    <r>
      <rPr>
        <sz val="11"/>
        <color theme="1"/>
        <rFont val="Arial"/>
        <family val="2"/>
      </rPr>
      <t>SAPS 2752/11 VERSION 1.0 DATED SEPTEMBER 2011, SANS 1437:2003 EDITION 2</t>
    </r>
    <r>
      <rPr>
        <sz val="11"/>
        <rFont val="Arial"/>
        <family val="2"/>
      </rPr>
      <t xml:space="preserve">, </t>
    </r>
    <r>
      <rPr>
        <sz val="11"/>
        <color rgb="FF000000"/>
        <rFont val="Arial"/>
        <family val="2"/>
      </rPr>
      <t>TYPE R3: TRANSLUCENT RUBBER AND RUBBER FOR SPORTS AND RUNNING SHOES, GRISTLE RUBBER OUTER SOLES AND THROUGH MIDDLE SOLES, SANS 1437:2003 EDITION 2, TYPE R4: HIGH QUALITY SILICA-FILLED RUBBER (HEIGHT OF HEELS, INCLUDING RUBBER HEEL TOP-PIECE) 25 ± 1 MM, CALF UPPER LEATHER, PLAIN VAMP, ONE PIECE QUARTER, STRAIGHT BACK STRAP, LEATHER QUARTER AND TONGUE LINING, FABRIC VAMP LINING, 4 PAIRS OF INVISIBLE EYELETS HEELS TRIMMED SQUARE TO HEEL SEAT, SIZES: ALL, PACKAGING: BOXED (BOX END LABELS AND CARTON LABELS TO INCLUDE ICN CODES AS SUPPLIED BY THE SAPS), SAPS OXFORD BLUE (</t>
    </r>
    <r>
      <rPr>
        <sz val="11"/>
        <color theme="1"/>
        <rFont val="Arial"/>
        <family val="2"/>
      </rPr>
      <t>CKS 129-879C-03) AND BAR CODED LABELS SPEC SAPS 10/2008 VERSION 02,0 MARCH 2013 (SHOE STUDENT BLUE)</t>
    </r>
  </si>
  <si>
    <t>FPS operations  tactitcal /combat safety boot, The boots shall meet the following requirements water resistant upper construction; carbon or steel toe cap; Anti-penetration steel midsole; Antistatic; Shock absorbent; Oil and slip resistant; Laces to ensure correct fitting; Side zip (YKK Zip) for speedy fixing or removal; Dual Density PU sole for added comfort and durability; Taibrelle moisture wicking lining; Colour should be black. (REF TO FPSGP/BTO001/2014 Version: Oct 2017)</t>
  </si>
  <si>
    <t>RT59-002</t>
  </si>
  <si>
    <t>RT59-004</t>
  </si>
  <si>
    <t>RT59-007</t>
  </si>
  <si>
    <t>RT59-008</t>
  </si>
  <si>
    <t>DECIMETER</t>
  </si>
  <si>
    <t>KG</t>
  </si>
  <si>
    <t>ASTM F2413-11 I/75 C/75 Steel Toe protects against impact or compression ASTM F2413-05 1/75 EH Electrical Hazard Protection rated to protect against open circuits up to 600 volts in dry conditions Waterproof Leather Upper keeps feet dry and protected Nylon mesh lining for added breathability removable perforated EVA insert with insulated with 200 grams of thinsulate T901 outsole performs against oil, water, SRX best in class slip resistant rubber ELECTRICAL HAZARD: Protects against open circuits up to 600 volts in dry conditions. Rated ASTM F2413-05 1/75. EH electrical hazard construction. Caterpillar or equivalent- Diagnostic Hi S3 Safety boot
INSULATED: Patented thermal technology insulates against the cold.
SLIP RESISTANT: Our special rubber dramatically reduces the risk of slips and falls.
WATERPROOF: Keep the wet out with waterproof leathers, waterproof liners, and seam sealing.</t>
  </si>
  <si>
    <t>RT59-009</t>
  </si>
  <si>
    <t>RT59-010</t>
  </si>
  <si>
    <t>RT59-011</t>
  </si>
  <si>
    <t>RT59-012</t>
  </si>
  <si>
    <t>RT59-076</t>
  </si>
  <si>
    <t>RT59-077</t>
  </si>
  <si>
    <t>RT59-092</t>
  </si>
  <si>
    <t>RT59-093</t>
  </si>
  <si>
    <t>RT59-094</t>
  </si>
  <si>
    <t>RT59-095</t>
  </si>
  <si>
    <t>RT59-096</t>
  </si>
  <si>
    <t>RT59-097</t>
  </si>
  <si>
    <t>RT59-098</t>
  </si>
  <si>
    <t>RT59-099</t>
  </si>
  <si>
    <t>RT59-100</t>
  </si>
  <si>
    <t>RT59-101</t>
  </si>
  <si>
    <t>RT59-102</t>
  </si>
  <si>
    <t>RT59-103</t>
  </si>
  <si>
    <t>RT59-104</t>
  </si>
  <si>
    <t>RT59-105</t>
  </si>
  <si>
    <t>RT59-106</t>
  </si>
  <si>
    <t>RT59-107</t>
  </si>
  <si>
    <t>RT59-108</t>
  </si>
  <si>
    <t>RT59-109</t>
  </si>
  <si>
    <t>RT59-110</t>
  </si>
  <si>
    <t>RT59-111</t>
  </si>
  <si>
    <t>RT59-112</t>
  </si>
  <si>
    <t>RT59-113</t>
  </si>
  <si>
    <t>RT59-114</t>
  </si>
  <si>
    <t>RT59-115</t>
  </si>
  <si>
    <t>RT59-116</t>
  </si>
  <si>
    <t>RT59-117</t>
  </si>
  <si>
    <t>RT59-118</t>
  </si>
  <si>
    <t>RT59-119</t>
  </si>
  <si>
    <t>RT59-120</t>
  </si>
  <si>
    <t>RT59-121</t>
  </si>
  <si>
    <t>RT59-122</t>
  </si>
  <si>
    <t>RT59-123</t>
  </si>
  <si>
    <t>RT59-124</t>
  </si>
  <si>
    <t>RT59-125</t>
  </si>
  <si>
    <t>RT59-126</t>
  </si>
  <si>
    <t>RT59-127</t>
  </si>
  <si>
    <t>RT59-128</t>
  </si>
  <si>
    <t>RT59-129</t>
  </si>
  <si>
    <t>RT59-130</t>
  </si>
  <si>
    <t>RT59-131</t>
  </si>
  <si>
    <t>RT59-132</t>
  </si>
  <si>
    <t>RT59-133</t>
  </si>
  <si>
    <t>RT59-134</t>
  </si>
  <si>
    <t>RT59-135</t>
  </si>
  <si>
    <t>RT59-136</t>
  </si>
  <si>
    <t>RT59-137</t>
  </si>
  <si>
    <t>RT59-138</t>
  </si>
  <si>
    <t>RT59-139</t>
  </si>
  <si>
    <t>RT59-140</t>
  </si>
  <si>
    <t>RT59-141</t>
  </si>
  <si>
    <t>RT59-142</t>
  </si>
  <si>
    <t>RT59-143</t>
  </si>
  <si>
    <t>RT59-144</t>
  </si>
  <si>
    <t>RT59-145</t>
  </si>
  <si>
    <t>RT59-146</t>
  </si>
  <si>
    <t>RT59-147</t>
  </si>
  <si>
    <t>RT59-148</t>
  </si>
  <si>
    <t>RT59-149</t>
  </si>
  <si>
    <t>RT59-150</t>
  </si>
  <si>
    <t>RT59-151</t>
  </si>
  <si>
    <t>RT59-152</t>
  </si>
  <si>
    <t>RT59-153</t>
  </si>
  <si>
    <t>RT59-154</t>
  </si>
  <si>
    <t>RT59-155</t>
  </si>
  <si>
    <t>RT59-156</t>
  </si>
  <si>
    <t>RT59-157</t>
  </si>
  <si>
    <t>RT59-158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</si>
</sst>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0.00"/>
  </numFmts>
  <fonts count="32" x14ac:knownFonts="1">
    <font>
      <sz val="11"/>
      <color theme="1"/>
      <name val="Calibri"/>
      <family val="2"/>
      <scheme val="minor"/>
    </font>
    <font>
      <sz val="11"/>
      <color theme="1"/>
      <name val="Arial"/>
      <family val="2"/>
    </font>
    <font>
      <b/>
      <sz val="11"/>
      <color theme="1"/>
      <name val="Arial"/>
      <family val="2"/>
    </font>
    <font>
      <sz val="11"/>
      <color rgb="FF000000"/>
      <name val="Calibri"/>
      <family val="2"/>
    </font>
    <font>
      <b/>
      <sz val="11"/>
      <name val="Arial Narrow"/>
      <family val="2"/>
    </font>
    <font>
      <sz val="10"/>
      <name val="Arial"/>
      <family val="2"/>
    </font>
    <font>
      <b/>
      <sz val="11"/>
      <color theme="0"/>
      <name val="Calibri"/>
      <family val="2"/>
      <scheme val="minor"/>
    </font>
    <font>
      <b/>
      <sz val="11"/>
      <color theme="0"/>
      <name val="Arial Narrow"/>
      <family val="2"/>
    </font>
    <font>
      <sz val="8"/>
      <name val="Calibri"/>
      <family val="2"/>
      <scheme val="minor"/>
    </font>
    <font>
      <b/>
      <sz val="11"/>
      <color theme="0"/>
      <name val="Arial"/>
      <family val="2"/>
    </font>
    <font>
      <b/>
      <sz val="10"/>
      <color theme="1"/>
      <name val="Arial"/>
      <family val="2"/>
    </font>
    <font>
      <b/>
      <sz val="10"/>
      <color rgb="FFFF0000"/>
      <name val="Arial"/>
      <family val="2"/>
    </font>
    <font>
      <b/>
      <sz val="10"/>
      <color rgb="FFFFFF00"/>
      <name val="Arial"/>
      <family val="2"/>
    </font>
    <font>
      <b/>
      <sz val="11"/>
      <color theme="1"/>
      <name val="Arial Narrow"/>
      <family val="2"/>
    </font>
    <font>
      <sz val="10"/>
      <color indexed="8"/>
      <name val="Calibri"/>
      <family val="2"/>
    </font>
    <font>
      <b/>
      <sz val="12"/>
      <color indexed="8"/>
      <name val="Times New Roman"/>
      <family val="1"/>
    </font>
    <font>
      <sz val="11"/>
      <color theme="1"/>
      <name val="Calibri"/>
      <family val="2"/>
    </font>
    <font>
      <sz val="10"/>
      <color theme="1"/>
      <name val="Calibri"/>
      <family val="2"/>
      <scheme val="minor"/>
    </font>
    <font>
      <sz val="11"/>
      <color theme="1"/>
      <name val="Calibri"/>
      <family val="2"/>
      <scheme val="minor"/>
    </font>
    <font>
      <sz val="10"/>
      <color theme="1"/>
      <name val="Arial"/>
      <family val="2"/>
    </font>
    <font>
      <sz val="11"/>
      <color rgb="FF000000"/>
      <name val="Arial"/>
      <family val="2"/>
    </font>
    <font>
      <sz val="11"/>
      <name val="Arial"/>
      <family val="2"/>
    </font>
    <font>
      <sz val="11"/>
      <color rgb="FFFF0000"/>
      <name val="Arial"/>
      <family val="2"/>
    </font>
    <font>
      <sz val="11"/>
      <color indexed="8"/>
      <name val="Arial"/>
      <family val="2"/>
    </font>
    <font>
      <sz val="12"/>
      <name val="Arial"/>
      <family val="2"/>
    </font>
    <font>
      <sz val="11"/>
      <color theme="1"/>
      <name val="Calibri"/>
      <family val="2"/>
      <scheme val="minor"/>
    </font>
    <font>
      <sz val="11"/>
      <name val="Calibri"/>
      <family val="2"/>
      <scheme val="minor"/>
    </font>
    <font>
      <b/>
      <sz val="11"/>
      <name val="Calibri"/>
      <family val="2"/>
      <scheme val="minor"/>
    </font>
    <font>
      <b/>
      <sz val="11"/>
      <color rgb="FF000000"/>
      <name val="Arial"/>
      <family val="2"/>
    </font>
    <font>
      <u/>
      <sz val="11"/>
      <color rgb="FF000000"/>
      <name val="Arial"/>
      <family val="2"/>
    </font>
    <font>
      <sz val="11"/>
      <color theme="1"/>
      <name val="Arial Narrow"/>
      <family val="2"/>
    </font>
    <font>
      <b/>
      <sz val="11"/>
      <name val="Arial"/>
      <family val="2"/>
    </font>
  </fonts>
  <fills count="10">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rgb="FFC00000"/>
        <bgColor indexed="64"/>
      </patternFill>
    </fill>
    <fill>
      <patternFill patternType="solid">
        <fgColor rgb="FF0099FF"/>
        <bgColor indexed="64"/>
      </patternFill>
    </fill>
    <fill>
      <patternFill patternType="solid">
        <fgColor rgb="FFF5F5F5"/>
        <bgColor indexed="64"/>
      </patternFill>
    </fill>
    <fill>
      <patternFill patternType="solid">
        <fgColor rgb="FFADFF2F"/>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rgb="FF008B8B"/>
      </left>
      <right style="thin">
        <color rgb="FF008B8B"/>
      </right>
      <top style="thin">
        <color rgb="FF008B8B"/>
      </top>
      <bottom style="thin">
        <color rgb="FF008B8B"/>
      </bottom>
      <diagonal/>
    </border>
    <border>
      <left style="thin">
        <color rgb="FF008B8B"/>
      </left>
      <right style="thin">
        <color rgb="FF008B8B"/>
      </right>
      <top style="thin">
        <color rgb="FF008B8B"/>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0">
    <xf numFmtId="0" fontId="0" fillId="0" borderId="0"/>
    <xf numFmtId="0" fontId="3" fillId="0" borderId="0"/>
    <xf numFmtId="0" fontId="5" fillId="0" borderId="0"/>
    <xf numFmtId="0" fontId="14" fillId="7" borderId="7">
      <alignment horizontal="left" vertical="top" wrapText="1"/>
    </xf>
    <xf numFmtId="0" fontId="15" fillId="8" borderId="8">
      <alignment horizontal="left" vertical="top" wrapText="1"/>
    </xf>
    <xf numFmtId="0" fontId="16" fillId="0" borderId="0"/>
    <xf numFmtId="0" fontId="18" fillId="0" borderId="0"/>
    <xf numFmtId="0" fontId="5" fillId="0" borderId="0"/>
    <xf numFmtId="0" fontId="16" fillId="0" borderId="0"/>
    <xf numFmtId="0" fontId="25" fillId="0" borderId="0"/>
  </cellStyleXfs>
  <cellXfs count="176">
    <xf numFmtId="0" fontId="0" fillId="0" borderId="0" xfId="0"/>
    <xf numFmtId="0" fontId="0" fillId="0" borderId="0" xfId="0"/>
    <xf numFmtId="0" fontId="0" fillId="3" borderId="0" xfId="0" applyFill="1" applyProtection="1">
      <protection locked="0"/>
    </xf>
    <xf numFmtId="0" fontId="0" fillId="0" borderId="0" xfId="0" applyProtection="1">
      <protection locked="0"/>
    </xf>
    <xf numFmtId="0" fontId="9" fillId="5" borderId="1" xfId="0" applyFont="1" applyFill="1" applyBorder="1" applyAlignment="1" applyProtection="1">
      <alignment vertical="center"/>
      <protection locked="0"/>
    </xf>
    <xf numFmtId="0" fontId="6" fillId="0" borderId="0" xfId="0" applyFont="1" applyAlignment="1" applyProtection="1">
      <alignment horizontal="center" vertical="center"/>
      <protection locked="0"/>
    </xf>
    <xf numFmtId="0" fontId="9" fillId="2" borderId="1" xfId="0" applyFont="1" applyFill="1" applyBorder="1" applyAlignment="1" applyProtection="1">
      <alignment vertical="center"/>
      <protection locked="0"/>
    </xf>
    <xf numFmtId="0" fontId="4" fillId="4" borderId="1" xfId="0" applyFont="1" applyFill="1" applyBorder="1" applyAlignment="1" applyProtection="1">
      <alignment horizontal="center" vertical="center" wrapText="1"/>
      <protection locked="0"/>
    </xf>
    <xf numFmtId="164" fontId="4" fillId="4" borderId="1" xfId="0" applyNumberFormat="1" applyFont="1" applyFill="1" applyBorder="1" applyAlignment="1" applyProtection="1">
      <alignment horizontal="center" vertical="center" wrapText="1"/>
      <protection locked="0"/>
    </xf>
    <xf numFmtId="0" fontId="13" fillId="6" borderId="1" xfId="0" applyFont="1" applyFill="1" applyBorder="1" applyAlignment="1" applyProtection="1">
      <alignment horizontal="center" vertical="center" wrapText="1"/>
      <protection locked="0"/>
    </xf>
    <xf numFmtId="164" fontId="13" fillId="6" borderId="1" xfId="0" applyNumberFormat="1" applyFont="1" applyFill="1" applyBorder="1" applyAlignment="1" applyProtection="1">
      <alignment horizontal="center" vertical="center" wrapText="1"/>
      <protection locked="0"/>
    </xf>
    <xf numFmtId="0" fontId="9" fillId="5" borderId="3" xfId="0" applyFont="1" applyFill="1" applyBorder="1" applyAlignment="1" applyProtection="1">
      <alignment horizontal="center" vertical="center" wrapText="1"/>
      <protection locked="0"/>
    </xf>
    <xf numFmtId="0" fontId="7" fillId="5" borderId="1" xfId="0" applyFont="1" applyFill="1" applyBorder="1" applyAlignment="1" applyProtection="1">
      <alignment horizontal="center" vertical="center"/>
    </xf>
    <xf numFmtId="0" fontId="7" fillId="5" borderId="1" xfId="0" applyFont="1" applyFill="1" applyBorder="1" applyAlignment="1" applyProtection="1">
      <alignment horizontal="center" vertical="center" wrapText="1"/>
    </xf>
    <xf numFmtId="0" fontId="13" fillId="6" borderId="1" xfId="0" applyFont="1" applyFill="1" applyBorder="1" applyAlignment="1" applyProtection="1">
      <alignment horizontal="center" vertical="top"/>
    </xf>
    <xf numFmtId="0" fontId="13" fillId="6" borderId="1" xfId="0" applyFont="1" applyFill="1" applyBorder="1" applyAlignment="1" applyProtection="1">
      <alignment horizontal="center" vertical="center"/>
    </xf>
    <xf numFmtId="0" fontId="13" fillId="6" borderId="1" xfId="0" applyFont="1" applyFill="1" applyBorder="1" applyAlignment="1" applyProtection="1">
      <alignment horizontal="center" vertical="center" wrapText="1"/>
    </xf>
    <xf numFmtId="0" fontId="1" fillId="0" borderId="1" xfId="0" applyFont="1" applyBorder="1" applyAlignment="1" applyProtection="1">
      <alignment horizontal="center" vertical="top"/>
    </xf>
    <xf numFmtId="0" fontId="0" fillId="2" borderId="0" xfId="0" applyFill="1" applyBorder="1" applyProtection="1">
      <protection locked="0"/>
    </xf>
    <xf numFmtId="0" fontId="9" fillId="5" borderId="3" xfId="0" applyFont="1" applyFill="1" applyBorder="1" applyAlignment="1" applyProtection="1">
      <alignment horizontal="center" vertical="center" wrapText="1"/>
      <protection locked="0"/>
    </xf>
    <xf numFmtId="0" fontId="0" fillId="0" borderId="0" xfId="0" applyAlignment="1" applyProtection="1">
      <alignment horizontal="center"/>
      <protection locked="0"/>
    </xf>
    <xf numFmtId="0" fontId="1" fillId="0" borderId="1" xfId="0" applyFont="1" applyFill="1" applyBorder="1" applyAlignment="1" applyProtection="1">
      <alignment vertical="top"/>
    </xf>
    <xf numFmtId="0" fontId="23" fillId="0" borderId="1" xfId="3" applyFont="1" applyFill="1" applyBorder="1">
      <alignment horizontal="left" vertical="top" wrapText="1"/>
    </xf>
    <xf numFmtId="0" fontId="21" fillId="0" borderId="1" xfId="3" applyFont="1" applyFill="1" applyBorder="1">
      <alignment horizontal="left" vertical="top" wrapText="1"/>
    </xf>
    <xf numFmtId="0" fontId="20" fillId="0" borderId="1" xfId="0" applyFont="1" applyFill="1" applyBorder="1" applyAlignment="1">
      <alignment vertical="center" wrapText="1"/>
    </xf>
    <xf numFmtId="0" fontId="23" fillId="0" borderId="1" xfId="3" applyFont="1" applyFill="1" applyBorder="1" applyAlignment="1">
      <alignment horizontal="left" vertical="top" wrapText="1"/>
    </xf>
    <xf numFmtId="0" fontId="1" fillId="0" borderId="1" xfId="0" applyFont="1" applyFill="1" applyBorder="1" applyAlignment="1">
      <alignment vertical="center"/>
    </xf>
    <xf numFmtId="0" fontId="1" fillId="0" borderId="0" xfId="0" applyFont="1" applyProtection="1">
      <protection locked="0"/>
    </xf>
    <xf numFmtId="0" fontId="1" fillId="0" borderId="1" xfId="0" applyFont="1" applyFill="1" applyBorder="1" applyAlignment="1">
      <alignment wrapText="1"/>
    </xf>
    <xf numFmtId="0" fontId="23" fillId="0" borderId="1" xfId="3" quotePrefix="1" applyFont="1" applyFill="1" applyBorder="1" applyAlignment="1">
      <alignment horizontal="lef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horizontal="right" vertical="center" wrapText="1"/>
    </xf>
    <xf numFmtId="0" fontId="24" fillId="2" borderId="1" xfId="8" applyFont="1" applyFill="1" applyBorder="1" applyAlignment="1" applyProtection="1">
      <alignment horizontal="left" vertical="center" wrapText="1"/>
    </xf>
    <xf numFmtId="0" fontId="1" fillId="0" borderId="1" xfId="0" applyFont="1" applyBorder="1" applyAlignment="1" applyProtection="1">
      <alignment vertical="center" wrapText="1"/>
      <protection locked="0"/>
    </xf>
    <xf numFmtId="0" fontId="1" fillId="0" borderId="1" xfId="0" applyFont="1" applyFill="1" applyBorder="1" applyAlignment="1" applyProtection="1">
      <alignment horizontal="center" vertical="top"/>
    </xf>
    <xf numFmtId="0" fontId="1" fillId="0" borderId="1" xfId="0" applyFont="1" applyFill="1" applyBorder="1" applyAlignment="1" applyProtection="1">
      <alignment vertical="center" wrapText="1"/>
      <protection locked="0"/>
    </xf>
    <xf numFmtId="0" fontId="1" fillId="0" borderId="1" xfId="0" applyFont="1" applyFill="1" applyBorder="1" applyAlignment="1" applyProtection="1">
      <alignment vertical="center"/>
    </xf>
    <xf numFmtId="0" fontId="1" fillId="0" borderId="1" xfId="0" applyFont="1" applyFill="1" applyBorder="1" applyAlignment="1" applyProtection="1">
      <alignment vertical="center"/>
      <protection locked="0"/>
    </xf>
    <xf numFmtId="0" fontId="1" fillId="0" borderId="1" xfId="0" applyFont="1" applyBorder="1" applyAlignment="1" applyProtection="1">
      <alignment vertical="center"/>
      <protection locked="0"/>
    </xf>
    <xf numFmtId="0" fontId="1" fillId="0" borderId="1" xfId="0" applyFont="1" applyBorder="1" applyAlignment="1" applyProtection="1">
      <alignment vertical="center"/>
    </xf>
    <xf numFmtId="0" fontId="1" fillId="0" borderId="1" xfId="0" applyFont="1" applyBorder="1" applyAlignment="1" applyProtection="1">
      <alignment horizontal="center" vertical="center"/>
    </xf>
    <xf numFmtId="0" fontId="0" fillId="0" borderId="0" xfId="0" applyProtection="1">
      <protection locked="0"/>
    </xf>
    <xf numFmtId="0" fontId="0" fillId="0" borderId="1" xfId="0" applyBorder="1" applyProtection="1">
      <protection locked="0"/>
    </xf>
    <xf numFmtId="0" fontId="27" fillId="4" borderId="4" xfId="4" applyFont="1" applyFill="1" applyBorder="1" applyAlignment="1">
      <alignment horizontal="left" vertical="center" wrapText="1"/>
    </xf>
    <xf numFmtId="0" fontId="1" fillId="0" borderId="1" xfId="0" applyFont="1" applyBorder="1" applyAlignment="1">
      <alignment vertical="center" wrapText="1"/>
    </xf>
    <xf numFmtId="0" fontId="1" fillId="0" borderId="1" xfId="0" applyFont="1" applyBorder="1" applyAlignment="1" applyProtection="1">
      <alignment horizontal="center" vertical="top"/>
    </xf>
    <xf numFmtId="0" fontId="1" fillId="0" borderId="1" xfId="0" applyFont="1" applyFill="1" applyBorder="1" applyAlignment="1" applyProtection="1">
      <alignment vertical="top"/>
    </xf>
    <xf numFmtId="0" fontId="13" fillId="6" borderId="9" xfId="0" applyFont="1" applyFill="1" applyBorder="1" applyAlignment="1" applyProtection="1">
      <alignment horizontal="center" vertical="center"/>
    </xf>
    <xf numFmtId="0" fontId="13" fillId="6" borderId="9" xfId="0" applyFont="1" applyFill="1" applyBorder="1" applyAlignment="1" applyProtection="1">
      <alignment horizontal="center" vertical="center" wrapText="1"/>
    </xf>
    <xf numFmtId="0" fontId="13" fillId="6" borderId="9" xfId="0" applyFont="1" applyFill="1" applyBorder="1" applyAlignment="1" applyProtection="1">
      <alignment horizontal="center" vertical="center" wrapText="1"/>
      <protection locked="0"/>
    </xf>
    <xf numFmtId="164" fontId="13" fillId="6" borderId="9" xfId="0" applyNumberFormat="1" applyFont="1" applyFill="1" applyBorder="1" applyAlignment="1" applyProtection="1">
      <alignment horizontal="center" vertical="center" wrapText="1"/>
      <protection locked="0"/>
    </xf>
    <xf numFmtId="0" fontId="20" fillId="0" borderId="1" xfId="0" applyFont="1" applyBorder="1" applyAlignment="1">
      <alignment vertical="center" wrapText="1"/>
    </xf>
    <xf numFmtId="0" fontId="20" fillId="0" borderId="1" xfId="0" applyFont="1" applyBorder="1" applyAlignment="1">
      <alignment horizontal="left" vertical="center" wrapText="1"/>
    </xf>
    <xf numFmtId="0" fontId="1" fillId="9" borderId="1" xfId="0" applyFont="1" applyFill="1" applyBorder="1" applyAlignment="1">
      <alignment horizontal="left" vertical="center" wrapText="1"/>
    </xf>
    <xf numFmtId="0" fontId="20" fillId="9" borderId="1" xfId="0" applyFont="1" applyFill="1" applyBorder="1" applyAlignment="1">
      <alignment vertical="center" wrapText="1"/>
    </xf>
    <xf numFmtId="0" fontId="20" fillId="9" borderId="1" xfId="0" applyFont="1" applyFill="1" applyBorder="1" applyAlignment="1">
      <alignment horizontal="left" vertical="center" wrapText="1"/>
    </xf>
    <xf numFmtId="0" fontId="21" fillId="0" borderId="1" xfId="3" applyFont="1" applyFill="1" applyBorder="1" applyAlignment="1">
      <alignment horizontal="left" vertical="top" wrapText="1"/>
    </xf>
    <xf numFmtId="0" fontId="13" fillId="6" borderId="9" xfId="0" applyFont="1" applyFill="1" applyBorder="1" applyAlignment="1" applyProtection="1">
      <alignment horizontal="center" vertical="top"/>
    </xf>
    <xf numFmtId="0" fontId="21" fillId="2" borderId="1" xfId="3" applyFont="1" applyFill="1" applyBorder="1">
      <alignment horizontal="left" vertical="top" wrapText="1"/>
    </xf>
    <xf numFmtId="0" fontId="21" fillId="2" borderId="1" xfId="0" applyFont="1" applyFill="1" applyBorder="1" applyAlignment="1" applyProtection="1">
      <alignment horizontal="center" vertical="center" wrapText="1"/>
    </xf>
    <xf numFmtId="0" fontId="21" fillId="2" borderId="1" xfId="8" applyFont="1" applyFill="1" applyBorder="1" applyAlignment="1" applyProtection="1">
      <alignment horizontal="left" vertical="center" wrapText="1"/>
    </xf>
    <xf numFmtId="0" fontId="1" fillId="0" borderId="1" xfId="0" applyFont="1" applyFill="1" applyBorder="1" applyAlignment="1">
      <alignment horizontal="right" vertical="center"/>
    </xf>
    <xf numFmtId="0" fontId="23" fillId="0" borderId="1" xfId="3" applyFont="1" applyFill="1" applyBorder="1" applyAlignment="1">
      <alignment horizontal="right" vertical="center" wrapText="1"/>
    </xf>
    <xf numFmtId="0" fontId="1" fillId="0" borderId="1" xfId="0" applyFont="1" applyBorder="1" applyAlignment="1">
      <alignment horizontal="right"/>
    </xf>
    <xf numFmtId="0" fontId="1" fillId="0" borderId="1" xfId="0" applyFont="1" applyBorder="1" applyProtection="1">
      <protection locked="0"/>
    </xf>
    <xf numFmtId="0" fontId="20" fillId="0" borderId="1" xfId="0" applyFont="1" applyBorder="1" applyAlignment="1">
      <alignment vertical="center"/>
    </xf>
    <xf numFmtId="0" fontId="1" fillId="0" borderId="1" xfId="0" applyFont="1" applyBorder="1" applyAlignment="1">
      <alignment horizontal="justify" vertical="center"/>
    </xf>
    <xf numFmtId="0" fontId="1" fillId="0" borderId="1" xfId="0" applyFont="1" applyBorder="1" applyAlignment="1">
      <alignment vertical="center"/>
    </xf>
    <xf numFmtId="0" fontId="1" fillId="2" borderId="1" xfId="0" applyFont="1" applyFill="1" applyBorder="1" applyAlignment="1">
      <alignment vertical="center" wrapText="1"/>
    </xf>
    <xf numFmtId="0" fontId="20" fillId="2" borderId="1" xfId="0" applyFont="1" applyFill="1" applyBorder="1" applyAlignment="1">
      <alignment vertical="center"/>
    </xf>
    <xf numFmtId="0" fontId="23" fillId="0" borderId="1" xfId="4" applyFont="1" applyFill="1" applyBorder="1">
      <alignment horizontal="left" vertical="top" wrapText="1"/>
    </xf>
    <xf numFmtId="0" fontId="20" fillId="0" borderId="1" xfId="0" applyFont="1" applyBorder="1" applyAlignment="1">
      <alignment horizontal="justify" vertical="top"/>
    </xf>
    <xf numFmtId="3" fontId="1" fillId="0" borderId="1" xfId="0" applyNumberFormat="1" applyFont="1" applyFill="1" applyBorder="1" applyAlignment="1">
      <alignment horizontal="right" vertical="center"/>
    </xf>
    <xf numFmtId="0" fontId="23" fillId="2" borderId="1" xfId="3" applyFont="1" applyFill="1" applyBorder="1">
      <alignment horizontal="left" vertical="top" wrapText="1"/>
    </xf>
    <xf numFmtId="0" fontId="23" fillId="2" borderId="1" xfId="3" applyFont="1" applyFill="1" applyBorder="1" applyAlignment="1">
      <alignment horizontal="left" vertical="top" wrapText="1"/>
    </xf>
    <xf numFmtId="0" fontId="23" fillId="2" borderId="1" xfId="4" applyFont="1" applyFill="1" applyBorder="1">
      <alignment horizontal="left" vertical="top" wrapText="1"/>
    </xf>
    <xf numFmtId="0" fontId="30" fillId="2" borderId="1" xfId="3" applyFont="1" applyFill="1" applyBorder="1">
      <alignment horizontal="left" vertical="top" wrapText="1"/>
    </xf>
    <xf numFmtId="0" fontId="1" fillId="0" borderId="1" xfId="9" applyFont="1" applyFill="1" applyBorder="1" applyAlignment="1">
      <alignment horizontal="left" vertical="top" wrapText="1"/>
    </xf>
    <xf numFmtId="0" fontId="1" fillId="0" borderId="1" xfId="0" applyFont="1" applyFill="1" applyBorder="1" applyAlignment="1" applyProtection="1">
      <alignment horizontal="right" vertical="center"/>
    </xf>
    <xf numFmtId="0" fontId="1" fillId="0" borderId="1" xfId="0" applyFont="1" applyFill="1" applyBorder="1" applyAlignment="1" applyProtection="1">
      <alignment horizontal="right" vertical="center"/>
      <protection locked="0"/>
    </xf>
    <xf numFmtId="0" fontId="1" fillId="0" borderId="1" xfId="0" applyFont="1" applyFill="1" applyBorder="1" applyAlignment="1" applyProtection="1">
      <alignment horizontal="right" vertical="center" wrapText="1"/>
      <protection locked="0"/>
    </xf>
    <xf numFmtId="0" fontId="1" fillId="0" borderId="1" xfId="0" applyFont="1" applyBorder="1" applyAlignment="1" applyProtection="1">
      <alignment horizontal="right" vertical="center"/>
      <protection locked="0"/>
    </xf>
    <xf numFmtId="0" fontId="1" fillId="0" borderId="1" xfId="0" applyFont="1" applyBorder="1" applyAlignment="1" applyProtection="1">
      <alignment horizontal="right" vertical="center"/>
    </xf>
    <xf numFmtId="0" fontId="21" fillId="0" borderId="1" xfId="6" applyFont="1" applyFill="1" applyBorder="1" applyAlignment="1">
      <alignment horizontal="right" vertical="center"/>
    </xf>
    <xf numFmtId="0" fontId="21" fillId="0" borderId="1" xfId="0" applyFont="1" applyFill="1" applyBorder="1" applyAlignment="1">
      <alignment horizontal="right" vertical="center" wrapText="1"/>
    </xf>
    <xf numFmtId="0" fontId="0" fillId="0" borderId="1" xfId="0" applyBorder="1" applyAlignment="1">
      <alignment horizontal="right" vertical="center"/>
    </xf>
    <xf numFmtId="0" fontId="21" fillId="2" borderId="1" xfId="3" applyFont="1" applyFill="1" applyBorder="1" applyAlignment="1">
      <alignment horizontal="left" vertical="top" wrapText="1"/>
    </xf>
    <xf numFmtId="0" fontId="21" fillId="2" borderId="1" xfId="0" applyFont="1" applyFill="1" applyBorder="1" applyAlignment="1">
      <alignment vertical="center" wrapText="1"/>
    </xf>
    <xf numFmtId="0" fontId="21" fillId="2" borderId="1" xfId="0" applyFont="1" applyFill="1" applyBorder="1" applyAlignment="1">
      <alignment horizontal="right" vertical="center"/>
    </xf>
    <xf numFmtId="0" fontId="1" fillId="2" borderId="1" xfId="0" applyFont="1" applyFill="1" applyBorder="1" applyAlignment="1" applyProtection="1">
      <alignment horizontal="right" vertical="center"/>
    </xf>
    <xf numFmtId="0" fontId="21" fillId="0" borderId="1" xfId="0" applyFont="1" applyFill="1" applyBorder="1" applyAlignment="1">
      <alignment horizontal="right" vertical="center"/>
    </xf>
    <xf numFmtId="0" fontId="1" fillId="2" borderId="1" xfId="0" applyFont="1" applyFill="1" applyBorder="1" applyAlignment="1">
      <alignment horizontal="right" vertical="center"/>
    </xf>
    <xf numFmtId="0" fontId="1" fillId="0" borderId="1" xfId="0" applyFont="1" applyFill="1" applyBorder="1" applyProtection="1">
      <protection locked="0"/>
    </xf>
    <xf numFmtId="3" fontId="21" fillId="0" borderId="1" xfId="0" applyNumberFormat="1" applyFont="1" applyFill="1" applyBorder="1" applyAlignment="1">
      <alignment horizontal="right" vertical="center"/>
    </xf>
    <xf numFmtId="0" fontId="0" fillId="2" borderId="1" xfId="0" applyFont="1" applyFill="1" applyBorder="1" applyAlignment="1">
      <alignment horizontal="right" vertical="center"/>
    </xf>
    <xf numFmtId="0" fontId="1" fillId="0" borderId="1" xfId="0" applyFont="1" applyFill="1" applyBorder="1" applyAlignment="1" applyProtection="1">
      <alignment horizontal="right" vertical="center" wrapText="1"/>
    </xf>
    <xf numFmtId="0" fontId="0" fillId="0" borderId="1" xfId="0" applyFont="1" applyFill="1" applyBorder="1" applyAlignment="1" applyProtection="1">
      <alignment horizontal="right" vertical="center"/>
      <protection locked="0"/>
    </xf>
    <xf numFmtId="0" fontId="0" fillId="0" borderId="1" xfId="0" applyFont="1" applyBorder="1" applyAlignment="1" applyProtection="1">
      <alignment horizontal="right" vertical="center"/>
      <protection locked="0"/>
    </xf>
    <xf numFmtId="0" fontId="21" fillId="0" borderId="1" xfId="0" applyFont="1" applyBorder="1" applyAlignment="1">
      <alignment vertical="center" wrapText="1"/>
    </xf>
    <xf numFmtId="0" fontId="1" fillId="0" borderId="1" xfId="0" applyFont="1" applyBorder="1" applyAlignment="1">
      <alignment horizontal="left" vertical="center" wrapText="1"/>
    </xf>
    <xf numFmtId="0" fontId="1" fillId="9" borderId="1" xfId="0" applyFont="1" applyFill="1" applyBorder="1" applyAlignment="1">
      <alignment vertical="center" wrapText="1"/>
    </xf>
    <xf numFmtId="0" fontId="26" fillId="0" borderId="1" xfId="0" applyFont="1" applyBorder="1" applyAlignment="1" applyProtection="1">
      <alignment vertical="center"/>
      <protection locked="0"/>
    </xf>
    <xf numFmtId="0" fontId="26" fillId="0" borderId="1" xfId="0" applyFont="1" applyBorder="1" applyAlignment="1" applyProtection="1">
      <alignment horizontal="right" vertical="center"/>
      <protection locked="0"/>
    </xf>
    <xf numFmtId="0" fontId="19" fillId="0" borderId="1" xfId="0" applyFont="1" applyFill="1" applyBorder="1" applyAlignment="1">
      <alignment vertical="center"/>
    </xf>
    <xf numFmtId="0" fontId="0" fillId="2" borderId="0" xfId="0" applyFill="1" applyProtection="1">
      <protection locked="0"/>
    </xf>
    <xf numFmtId="0" fontId="6" fillId="2" borderId="0" xfId="0" applyFont="1" applyFill="1" applyAlignment="1" applyProtection="1">
      <alignment horizontal="center" vertical="center"/>
      <protection locked="0"/>
    </xf>
    <xf numFmtId="0" fontId="1" fillId="2" borderId="1" xfId="0" applyFont="1" applyFill="1" applyBorder="1" applyAlignment="1" applyProtection="1">
      <alignment horizontal="right" vertical="center"/>
      <protection locked="0"/>
    </xf>
    <xf numFmtId="1" fontId="1" fillId="0" borderId="1" xfId="0" applyNumberFormat="1" applyFont="1" applyFill="1" applyBorder="1" applyAlignment="1" applyProtection="1">
      <alignment horizontal="right" vertical="center" wrapText="1"/>
    </xf>
    <xf numFmtId="0" fontId="0" fillId="0" borderId="0" xfId="0" applyAlignment="1" applyProtection="1">
      <alignment horizontal="center"/>
      <protection locked="0"/>
    </xf>
    <xf numFmtId="0" fontId="9" fillId="5" borderId="3" xfId="0" applyFont="1" applyFill="1" applyBorder="1" applyAlignment="1" applyProtection="1">
      <alignment horizontal="center" vertical="center" wrapText="1"/>
      <protection locked="0"/>
    </xf>
    <xf numFmtId="0" fontId="21" fillId="0" borderId="1" xfId="0" applyFont="1" applyFill="1" applyBorder="1" applyAlignment="1">
      <alignment vertical="top" wrapText="1"/>
    </xf>
    <xf numFmtId="0" fontId="6" fillId="5" borderId="2" xfId="0" applyFont="1" applyFill="1" applyBorder="1" applyAlignment="1">
      <alignment horizontal="center" vertical="center"/>
    </xf>
    <xf numFmtId="0" fontId="6" fillId="5" borderId="3" xfId="0" applyFont="1" applyFill="1" applyBorder="1" applyAlignment="1">
      <alignment horizontal="center" vertical="center"/>
    </xf>
    <xf numFmtId="0" fontId="6" fillId="5" borderId="4" xfId="0" applyFont="1" applyFill="1" applyBorder="1" applyAlignment="1">
      <alignment horizontal="center" vertical="center"/>
    </xf>
    <xf numFmtId="0" fontId="0" fillId="0" borderId="0" xfId="0" applyAlignment="1" applyProtection="1">
      <alignment horizontal="center"/>
      <protection locked="0"/>
    </xf>
    <xf numFmtId="0" fontId="9" fillId="5" borderId="2" xfId="0" applyFont="1" applyFill="1" applyBorder="1" applyAlignment="1" applyProtection="1">
      <alignment horizontal="center" vertical="center"/>
      <protection locked="0"/>
    </xf>
    <xf numFmtId="0" fontId="9" fillId="5" borderId="3" xfId="0" applyFont="1" applyFill="1" applyBorder="1" applyAlignment="1" applyProtection="1">
      <alignment horizontal="center" vertical="center"/>
      <protection locked="0"/>
    </xf>
    <xf numFmtId="0" fontId="9" fillId="5" borderId="4" xfId="0" applyFont="1" applyFill="1" applyBorder="1" applyAlignment="1" applyProtection="1">
      <alignment horizontal="center" vertical="center"/>
      <protection locked="0"/>
    </xf>
    <xf numFmtId="0" fontId="10" fillId="3" borderId="1" xfId="0" applyFont="1" applyFill="1" applyBorder="1" applyAlignment="1" applyProtection="1">
      <alignment horizontal="left" vertical="top" wrapText="1"/>
      <protection locked="0"/>
    </xf>
    <xf numFmtId="0" fontId="2" fillId="3" borderId="5" xfId="0" applyFont="1" applyFill="1" applyBorder="1" applyAlignment="1" applyProtection="1">
      <alignment horizontal="left" vertical="top" wrapText="1"/>
      <protection locked="0"/>
    </xf>
    <xf numFmtId="0" fontId="2" fillId="3" borderId="0" xfId="0" applyFont="1" applyFill="1" applyBorder="1" applyAlignment="1" applyProtection="1">
      <alignment horizontal="left" vertical="top" wrapText="1"/>
      <protection locked="0"/>
    </xf>
    <xf numFmtId="0" fontId="0" fillId="0" borderId="0" xfId="0" applyAlignment="1" applyProtection="1">
      <alignment horizontal="left"/>
      <protection locked="0"/>
    </xf>
    <xf numFmtId="0" fontId="9" fillId="5" borderId="2" xfId="0" applyFont="1" applyFill="1" applyBorder="1" applyAlignment="1" applyProtection="1">
      <alignment horizontal="center" vertical="center" wrapText="1"/>
      <protection locked="0"/>
    </xf>
    <xf numFmtId="0" fontId="9" fillId="5" borderId="3" xfId="0" applyFont="1" applyFill="1" applyBorder="1" applyAlignment="1" applyProtection="1">
      <alignment horizontal="center" vertical="center" wrapText="1"/>
      <protection locked="0"/>
    </xf>
    <xf numFmtId="0" fontId="9" fillId="5" borderId="4" xfId="0" applyFont="1" applyFill="1" applyBorder="1" applyAlignment="1" applyProtection="1">
      <alignment horizontal="center" vertical="center" wrapText="1"/>
      <protection locked="0"/>
    </xf>
    <xf numFmtId="0" fontId="9" fillId="5" borderId="2" xfId="0" applyFont="1" applyFill="1" applyBorder="1" applyAlignment="1" applyProtection="1">
      <alignment horizontal="center" vertical="top"/>
      <protection locked="0"/>
    </xf>
    <xf numFmtId="0" fontId="9" fillId="5" borderId="3" xfId="0" applyFont="1" applyFill="1" applyBorder="1" applyAlignment="1" applyProtection="1">
      <alignment horizontal="center" vertical="top"/>
      <protection locked="0"/>
    </xf>
    <xf numFmtId="0" fontId="9" fillId="5" borderId="4" xfId="0" applyFont="1" applyFill="1" applyBorder="1" applyAlignment="1" applyProtection="1">
      <alignment horizontal="center" vertical="top"/>
      <protection locked="0"/>
    </xf>
    <xf numFmtId="0" fontId="0" fillId="0" borderId="0" xfId="0" applyAlignment="1"/>
    <xf numFmtId="0" fontId="0" fillId="0" borderId="6" xfId="0" applyBorder="1" applyAlignment="1" applyProtection="1">
      <alignment horizontal="center"/>
      <protection locked="0"/>
    </xf>
    <xf numFmtId="0" fontId="0" fillId="0" borderId="6" xfId="0" applyBorder="1" applyAlignment="1"/>
    <xf numFmtId="0" fontId="10" fillId="3" borderId="10" xfId="0" applyFont="1" applyFill="1" applyBorder="1" applyAlignment="1" applyProtection="1">
      <alignment horizontal="left" vertical="top" wrapText="1"/>
      <protection locked="0"/>
    </xf>
    <xf numFmtId="0" fontId="10" fillId="3" borderId="6" xfId="0" applyFont="1" applyFill="1" applyBorder="1" applyAlignment="1" applyProtection="1">
      <alignment horizontal="left" vertical="top" wrapText="1"/>
      <protection locked="0"/>
    </xf>
    <xf numFmtId="0" fontId="10" fillId="3" borderId="5" xfId="0" applyFont="1" applyFill="1" applyBorder="1" applyAlignment="1" applyProtection="1">
      <alignment horizontal="left" vertical="top" wrapText="1"/>
      <protection locked="0"/>
    </xf>
    <xf numFmtId="0" fontId="10" fillId="3" borderId="0" xfId="0" applyFont="1" applyFill="1" applyBorder="1" applyAlignment="1" applyProtection="1">
      <alignment horizontal="left" vertical="top" wrapText="1"/>
      <protection locked="0"/>
    </xf>
    <xf numFmtId="0" fontId="17" fillId="0" borderId="0" xfId="0" applyFont="1" applyAlignment="1" applyProtection="1">
      <alignment horizontal="left"/>
      <protection locked="0"/>
    </xf>
    <xf numFmtId="0" fontId="10" fillId="3" borderId="9" xfId="0" applyFont="1" applyFill="1" applyBorder="1" applyAlignment="1" applyProtection="1">
      <alignment horizontal="left" vertical="top" wrapText="1"/>
      <protection locked="0"/>
    </xf>
    <xf numFmtId="0" fontId="6" fillId="0" borderId="0" xfId="0" applyFont="1" applyBorder="1" applyAlignment="1" applyProtection="1">
      <alignment horizontal="center" vertical="center"/>
      <protection locked="0"/>
    </xf>
    <xf numFmtId="0" fontId="9" fillId="2" borderId="0" xfId="0" applyFont="1" applyFill="1" applyBorder="1" applyAlignment="1" applyProtection="1">
      <alignment vertical="center"/>
      <protection locked="0"/>
    </xf>
    <xf numFmtId="0" fontId="9" fillId="5" borderId="0" xfId="0" applyFont="1" applyFill="1" applyBorder="1" applyAlignment="1" applyProtection="1">
      <alignment vertical="center"/>
      <protection locked="0"/>
    </xf>
    <xf numFmtId="0" fontId="1" fillId="0" borderId="0" xfId="0" applyFont="1" applyFill="1" applyBorder="1" applyProtection="1">
      <protection locked="0"/>
    </xf>
    <xf numFmtId="0" fontId="0" fillId="0" borderId="0" xfId="0" applyBorder="1" applyAlignment="1" applyProtection="1">
      <alignment horizontal="center"/>
      <protection locked="0"/>
    </xf>
    <xf numFmtId="0" fontId="0" fillId="0" borderId="0" xfId="0" applyBorder="1" applyAlignment="1"/>
    <xf numFmtId="0" fontId="9" fillId="5" borderId="1" xfId="0" applyFont="1" applyFill="1" applyBorder="1" applyAlignment="1" applyProtection="1">
      <alignment horizontal="center" vertical="top"/>
      <protection locked="0"/>
    </xf>
    <xf numFmtId="0" fontId="9" fillId="5" borderId="1" xfId="0" applyFont="1" applyFill="1" applyBorder="1" applyAlignment="1" applyProtection="1">
      <alignment horizontal="center" vertical="center" wrapText="1"/>
      <protection locked="0"/>
    </xf>
    <xf numFmtId="0" fontId="9" fillId="5" borderId="1" xfId="0" applyFont="1" applyFill="1" applyBorder="1" applyAlignment="1" applyProtection="1">
      <alignment horizontal="center" vertical="center" wrapText="1"/>
      <protection locked="0"/>
    </xf>
    <xf numFmtId="0" fontId="9" fillId="5" borderId="1" xfId="0" applyFont="1" applyFill="1" applyBorder="1" applyAlignment="1" applyProtection="1">
      <alignment horizontal="center" vertical="center"/>
      <protection locked="0"/>
    </xf>
    <xf numFmtId="0" fontId="6" fillId="5" borderId="1" xfId="0" applyFont="1" applyFill="1" applyBorder="1" applyAlignment="1">
      <alignment horizontal="center" vertical="center"/>
    </xf>
    <xf numFmtId="0" fontId="27" fillId="4" borderId="1" xfId="4" applyFont="1" applyFill="1" applyBorder="1" applyAlignment="1">
      <alignment horizontal="left" vertical="center" wrapText="1"/>
    </xf>
    <xf numFmtId="0" fontId="0" fillId="0" borderId="0" xfId="0" applyBorder="1" applyProtection="1">
      <protection locked="0"/>
    </xf>
    <xf numFmtId="0" fontId="0" fillId="0" borderId="0" xfId="0" applyFont="1" applyFill="1" applyBorder="1" applyAlignment="1" applyProtection="1">
      <alignment horizontal="right" vertical="center"/>
      <protection locked="0"/>
    </xf>
    <xf numFmtId="0" fontId="0" fillId="0" borderId="0" xfId="0" applyFont="1" applyFill="1" applyBorder="1" applyProtection="1">
      <protection locked="0"/>
    </xf>
    <xf numFmtId="0" fontId="0" fillId="0" borderId="0" xfId="0" applyFont="1" applyBorder="1" applyAlignment="1" applyProtection="1">
      <alignment horizontal="right" vertical="center"/>
      <protection locked="0"/>
    </xf>
    <xf numFmtId="0" fontId="0" fillId="0" borderId="0" xfId="0" applyFont="1" applyBorder="1" applyProtection="1">
      <protection locked="0"/>
    </xf>
    <xf numFmtId="0" fontId="0" fillId="0" borderId="1" xfId="0" applyBorder="1" applyAlignment="1">
      <alignment vertical="center" wrapText="1"/>
    </xf>
    <xf numFmtId="0" fontId="1" fillId="0" borderId="0" xfId="0" applyFont="1" applyBorder="1" applyProtection="1">
      <protection locked="0"/>
    </xf>
    <xf numFmtId="0" fontId="1" fillId="2" borderId="0" xfId="0" applyFont="1" applyFill="1" applyBorder="1" applyProtection="1">
      <protection locked="0"/>
    </xf>
    <xf numFmtId="0" fontId="0" fillId="0" borderId="0" xfId="0" applyAlignment="1" applyProtection="1">
      <protection locked="0"/>
    </xf>
    <xf numFmtId="0" fontId="0" fillId="0" borderId="6" xfId="0" applyBorder="1" applyAlignment="1" applyProtection="1">
      <protection locked="0"/>
    </xf>
    <xf numFmtId="0" fontId="6" fillId="5" borderId="2" xfId="0" applyFont="1" applyFill="1" applyBorder="1" applyAlignment="1" applyProtection="1">
      <alignment horizontal="center" vertical="center"/>
      <protection locked="0"/>
    </xf>
    <xf numFmtId="0" fontId="6" fillId="5" borderId="3" xfId="0" applyFont="1" applyFill="1" applyBorder="1" applyAlignment="1" applyProtection="1">
      <alignment horizontal="center" vertical="center"/>
      <protection locked="0"/>
    </xf>
    <xf numFmtId="0" fontId="6" fillId="5" borderId="4" xfId="0" applyFont="1" applyFill="1" applyBorder="1" applyAlignment="1" applyProtection="1">
      <alignment horizontal="center" vertical="center"/>
      <protection locked="0"/>
    </xf>
    <xf numFmtId="0" fontId="27" fillId="4" borderId="4" xfId="4" applyFont="1" applyFill="1" applyBorder="1" applyAlignment="1" applyProtection="1">
      <alignment horizontal="left" vertical="center" wrapText="1"/>
      <protection locked="0"/>
    </xf>
    <xf numFmtId="0" fontId="23" fillId="0" borderId="1" xfId="3" applyFont="1" applyFill="1" applyBorder="1" applyProtection="1">
      <alignment horizontal="left" vertical="top" wrapText="1"/>
    </xf>
    <xf numFmtId="0" fontId="20" fillId="0" borderId="1" xfId="0" applyFont="1" applyBorder="1" applyAlignment="1" applyProtection="1">
      <alignment horizontal="left" vertical="center" wrapText="1"/>
    </xf>
    <xf numFmtId="0" fontId="1" fillId="0" borderId="1" xfId="0" applyFont="1" applyFill="1" applyBorder="1" applyAlignment="1" applyProtection="1">
      <alignment horizontal="center" vertical="center"/>
    </xf>
    <xf numFmtId="0" fontId="23" fillId="0" borderId="1" xfId="3" applyFont="1" applyFill="1" applyBorder="1" applyAlignment="1" applyProtection="1">
      <alignment horizontal="left" vertical="top" wrapText="1"/>
    </xf>
    <xf numFmtId="0" fontId="1" fillId="0" borderId="1" xfId="0" applyFont="1" applyFill="1" applyBorder="1" applyAlignment="1" applyProtection="1">
      <alignment horizontal="center" vertical="center" wrapText="1"/>
    </xf>
    <xf numFmtId="0" fontId="20" fillId="0" borderId="1" xfId="0" applyFont="1" applyBorder="1" applyAlignment="1" applyProtection="1">
      <alignment horizontal="center" vertical="center" wrapText="1"/>
    </xf>
    <xf numFmtId="0" fontId="21" fillId="2" borderId="1" xfId="3" applyFont="1" applyFill="1" applyBorder="1" applyProtection="1">
      <alignment horizontal="left" vertical="top" wrapText="1"/>
    </xf>
    <xf numFmtId="0" fontId="1" fillId="2" borderId="1" xfId="0" applyFont="1" applyFill="1" applyBorder="1" applyAlignment="1" applyProtection="1">
      <alignment horizontal="left" vertical="center" wrapText="1"/>
    </xf>
    <xf numFmtId="0" fontId="21" fillId="2" borderId="1" xfId="0" applyFont="1" applyFill="1" applyBorder="1" applyAlignment="1" applyProtection="1">
      <alignment horizontal="center" vertical="center"/>
    </xf>
    <xf numFmtId="0" fontId="20" fillId="2" borderId="1" xfId="0" applyFont="1" applyFill="1" applyBorder="1" applyAlignment="1" applyProtection="1">
      <alignment horizontal="left" vertical="center" wrapText="1"/>
    </xf>
    <xf numFmtId="0" fontId="1" fillId="2" borderId="1" xfId="0" quotePrefix="1" applyFont="1" applyFill="1" applyBorder="1" applyAlignment="1" applyProtection="1">
      <alignment horizontal="right" vertical="center" wrapText="1"/>
    </xf>
    <xf numFmtId="0" fontId="1" fillId="2" borderId="1" xfId="0" applyFont="1" applyFill="1" applyBorder="1" applyAlignment="1" applyProtection="1">
      <alignment horizontal="right" vertical="center" wrapText="1"/>
    </xf>
    <xf numFmtId="0" fontId="1" fillId="2" borderId="1" xfId="0" quotePrefix="1" applyFont="1" applyFill="1" applyBorder="1" applyAlignment="1" applyProtection="1">
      <alignment horizontal="right" vertical="center"/>
    </xf>
  </cellXfs>
  <cellStyles count="10">
    <cellStyle name="cellstyle" xfId="3" xr:uid="{00000000-0005-0000-0000-000000000000}"/>
    <cellStyle name="Normal" xfId="0" builtinId="0"/>
    <cellStyle name="Normal 2" xfId="2" xr:uid="{00000000-0005-0000-0000-000002000000}"/>
    <cellStyle name="Normal 2 2" xfId="8" xr:uid="{00000000-0005-0000-0000-000003000000}"/>
    <cellStyle name="Normal 2 3" xfId="5" xr:uid="{00000000-0005-0000-0000-000004000000}"/>
    <cellStyle name="Normal 3" xfId="1" xr:uid="{00000000-0005-0000-0000-000005000000}"/>
    <cellStyle name="Normal 4" xfId="6" xr:uid="{00000000-0005-0000-0000-000006000000}"/>
    <cellStyle name="Normal 4 2" xfId="9" xr:uid="{00000000-0005-0000-0000-000007000000}"/>
    <cellStyle name="Normal 5" xfId="7" xr:uid="{00000000-0005-0000-0000-000008000000}"/>
    <cellStyle name="style" xfId="4" xr:uid="{00000000-0005-0000-0000-000009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8</xdr:col>
      <xdr:colOff>3070860</xdr:colOff>
      <xdr:row>5</xdr:row>
      <xdr:rowOff>0</xdr:rowOff>
    </xdr:from>
    <xdr:ext cx="184731" cy="2561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446151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4688523" y="2428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3340735" y="4257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3340735" y="4257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9522460" y="4257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 name="TextBox 6">
          <a:extLst>
            <a:ext uri="{FF2B5EF4-FFF2-40B4-BE49-F238E27FC236}">
              <a16:creationId xmlns:a16="http://schemas.microsoft.com/office/drawing/2014/main" id="{00000000-0008-0000-0100-000007000000}"/>
            </a:ext>
          </a:extLst>
        </xdr:cNvPr>
        <xdr:cNvSpPr txBox="1"/>
      </xdr:nvSpPr>
      <xdr:spPr>
        <a:xfrm>
          <a:off x="9522460" y="4257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8" name="TextBox 7">
          <a:extLst>
            <a:ext uri="{FF2B5EF4-FFF2-40B4-BE49-F238E27FC236}">
              <a16:creationId xmlns:a16="http://schemas.microsoft.com/office/drawing/2014/main" id="{00000000-0008-0000-0100-000008000000}"/>
            </a:ext>
          </a:extLst>
        </xdr:cNvPr>
        <xdr:cNvSpPr txBox="1"/>
      </xdr:nvSpPr>
      <xdr:spPr>
        <a:xfrm>
          <a:off x="334073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 name="TextBox 8">
          <a:extLst>
            <a:ext uri="{FF2B5EF4-FFF2-40B4-BE49-F238E27FC236}">
              <a16:creationId xmlns:a16="http://schemas.microsoft.com/office/drawing/2014/main" id="{00000000-0008-0000-0100-000009000000}"/>
            </a:ext>
          </a:extLst>
        </xdr:cNvPr>
        <xdr:cNvSpPr txBox="1"/>
      </xdr:nvSpPr>
      <xdr:spPr>
        <a:xfrm>
          <a:off x="334073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0" name="TextBox 9">
          <a:extLst>
            <a:ext uri="{FF2B5EF4-FFF2-40B4-BE49-F238E27FC236}">
              <a16:creationId xmlns:a16="http://schemas.microsoft.com/office/drawing/2014/main" id="{00000000-0008-0000-0100-00000A000000}"/>
            </a:ext>
          </a:extLst>
        </xdr:cNvPr>
        <xdr:cNvSpPr txBox="1"/>
      </xdr:nvSpPr>
      <xdr:spPr>
        <a:xfrm>
          <a:off x="9525000"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9525000"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 name="TextBox 11">
          <a:extLst>
            <a:ext uri="{FF2B5EF4-FFF2-40B4-BE49-F238E27FC236}">
              <a16:creationId xmlns:a16="http://schemas.microsoft.com/office/drawing/2014/main" id="{00000000-0008-0000-0100-00000C000000}"/>
            </a:ext>
          </a:extLst>
        </xdr:cNvPr>
        <xdr:cNvSpPr txBox="1"/>
      </xdr:nvSpPr>
      <xdr:spPr>
        <a:xfrm>
          <a:off x="5960110"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 name="TextBox 12">
          <a:extLst>
            <a:ext uri="{FF2B5EF4-FFF2-40B4-BE49-F238E27FC236}">
              <a16:creationId xmlns:a16="http://schemas.microsoft.com/office/drawing/2014/main" id="{00000000-0008-0000-0100-00000D000000}"/>
            </a:ext>
          </a:extLst>
        </xdr:cNvPr>
        <xdr:cNvSpPr txBox="1"/>
      </xdr:nvSpPr>
      <xdr:spPr>
        <a:xfrm>
          <a:off x="5960110"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4" name="TextBox 13">
          <a:extLst>
            <a:ext uri="{FF2B5EF4-FFF2-40B4-BE49-F238E27FC236}">
              <a16:creationId xmlns:a16="http://schemas.microsoft.com/office/drawing/2014/main" id="{00000000-0008-0000-0100-00000E000000}"/>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5" name="TextBox 14">
          <a:extLst>
            <a:ext uri="{FF2B5EF4-FFF2-40B4-BE49-F238E27FC236}">
              <a16:creationId xmlns:a16="http://schemas.microsoft.com/office/drawing/2014/main" id="{00000000-0008-0000-0100-00000F000000}"/>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6" name="TextBox 15">
          <a:extLst>
            <a:ext uri="{FF2B5EF4-FFF2-40B4-BE49-F238E27FC236}">
              <a16:creationId xmlns:a16="http://schemas.microsoft.com/office/drawing/2014/main" id="{00000000-0008-0000-0100-000010000000}"/>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7" name="TextBox 16">
          <a:extLst>
            <a:ext uri="{FF2B5EF4-FFF2-40B4-BE49-F238E27FC236}">
              <a16:creationId xmlns:a16="http://schemas.microsoft.com/office/drawing/2014/main" id="{00000000-0008-0000-0100-000011000000}"/>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8" name="TextBox 17">
          <a:extLst>
            <a:ext uri="{FF2B5EF4-FFF2-40B4-BE49-F238E27FC236}">
              <a16:creationId xmlns:a16="http://schemas.microsoft.com/office/drawing/2014/main" id="{00000000-0008-0000-0100-000012000000}"/>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9" name="TextBox 18">
          <a:extLst>
            <a:ext uri="{FF2B5EF4-FFF2-40B4-BE49-F238E27FC236}">
              <a16:creationId xmlns:a16="http://schemas.microsoft.com/office/drawing/2014/main" id="{00000000-0008-0000-0100-000013000000}"/>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0" name="TextBox 19">
          <a:extLst>
            <a:ext uri="{FF2B5EF4-FFF2-40B4-BE49-F238E27FC236}">
              <a16:creationId xmlns:a16="http://schemas.microsoft.com/office/drawing/2014/main" id="{00000000-0008-0000-0100-000014000000}"/>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1" name="TextBox 20">
          <a:extLst>
            <a:ext uri="{FF2B5EF4-FFF2-40B4-BE49-F238E27FC236}">
              <a16:creationId xmlns:a16="http://schemas.microsoft.com/office/drawing/2014/main" id="{00000000-0008-0000-0100-000015000000}"/>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2" name="TextBox 21">
          <a:extLst>
            <a:ext uri="{FF2B5EF4-FFF2-40B4-BE49-F238E27FC236}">
              <a16:creationId xmlns:a16="http://schemas.microsoft.com/office/drawing/2014/main" id="{00000000-0008-0000-0100-000016000000}"/>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3" name="TextBox 22">
          <a:extLst>
            <a:ext uri="{FF2B5EF4-FFF2-40B4-BE49-F238E27FC236}">
              <a16:creationId xmlns:a16="http://schemas.microsoft.com/office/drawing/2014/main" id="{00000000-0008-0000-0100-000017000000}"/>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4" name="TextBox 23">
          <a:extLst>
            <a:ext uri="{FF2B5EF4-FFF2-40B4-BE49-F238E27FC236}">
              <a16:creationId xmlns:a16="http://schemas.microsoft.com/office/drawing/2014/main" id="{00000000-0008-0000-0100-000018000000}"/>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5" name="TextBox 24">
          <a:extLst>
            <a:ext uri="{FF2B5EF4-FFF2-40B4-BE49-F238E27FC236}">
              <a16:creationId xmlns:a16="http://schemas.microsoft.com/office/drawing/2014/main" id="{00000000-0008-0000-0100-000019000000}"/>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6" name="TextBox 25">
          <a:extLst>
            <a:ext uri="{FF2B5EF4-FFF2-40B4-BE49-F238E27FC236}">
              <a16:creationId xmlns:a16="http://schemas.microsoft.com/office/drawing/2014/main" id="{00000000-0008-0000-0100-00001A000000}"/>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7" name="TextBox 26">
          <a:extLst>
            <a:ext uri="{FF2B5EF4-FFF2-40B4-BE49-F238E27FC236}">
              <a16:creationId xmlns:a16="http://schemas.microsoft.com/office/drawing/2014/main" id="{00000000-0008-0000-0100-00001B000000}"/>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8" name="TextBox 27">
          <a:extLst>
            <a:ext uri="{FF2B5EF4-FFF2-40B4-BE49-F238E27FC236}">
              <a16:creationId xmlns:a16="http://schemas.microsoft.com/office/drawing/2014/main" id="{00000000-0008-0000-0100-00001C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9" name="TextBox 28">
          <a:extLst>
            <a:ext uri="{FF2B5EF4-FFF2-40B4-BE49-F238E27FC236}">
              <a16:creationId xmlns:a16="http://schemas.microsoft.com/office/drawing/2014/main" id="{00000000-0008-0000-0100-00001D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30" name="TextBox 29">
          <a:extLst>
            <a:ext uri="{FF2B5EF4-FFF2-40B4-BE49-F238E27FC236}">
              <a16:creationId xmlns:a16="http://schemas.microsoft.com/office/drawing/2014/main" id="{00000000-0008-0000-0100-00001E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1" name="TextBox 30">
          <a:extLst>
            <a:ext uri="{FF2B5EF4-FFF2-40B4-BE49-F238E27FC236}">
              <a16:creationId xmlns:a16="http://schemas.microsoft.com/office/drawing/2014/main" id="{00000000-0008-0000-0100-00001F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2" name="TextBox 31">
          <a:extLst>
            <a:ext uri="{FF2B5EF4-FFF2-40B4-BE49-F238E27FC236}">
              <a16:creationId xmlns:a16="http://schemas.microsoft.com/office/drawing/2014/main" id="{00000000-0008-0000-0100-000020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3" name="TextBox 32">
          <a:extLst>
            <a:ext uri="{FF2B5EF4-FFF2-40B4-BE49-F238E27FC236}">
              <a16:creationId xmlns:a16="http://schemas.microsoft.com/office/drawing/2014/main" id="{00000000-0008-0000-0100-000021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4" name="TextBox 33">
          <a:extLst>
            <a:ext uri="{FF2B5EF4-FFF2-40B4-BE49-F238E27FC236}">
              <a16:creationId xmlns:a16="http://schemas.microsoft.com/office/drawing/2014/main" id="{00000000-0008-0000-0100-000022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5" name="TextBox 34">
          <a:extLst>
            <a:ext uri="{FF2B5EF4-FFF2-40B4-BE49-F238E27FC236}">
              <a16:creationId xmlns:a16="http://schemas.microsoft.com/office/drawing/2014/main" id="{00000000-0008-0000-0100-000023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6" name="TextBox 35">
          <a:extLst>
            <a:ext uri="{FF2B5EF4-FFF2-40B4-BE49-F238E27FC236}">
              <a16:creationId xmlns:a16="http://schemas.microsoft.com/office/drawing/2014/main" id="{00000000-0008-0000-0100-000024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7" name="TextBox 36">
          <a:extLst>
            <a:ext uri="{FF2B5EF4-FFF2-40B4-BE49-F238E27FC236}">
              <a16:creationId xmlns:a16="http://schemas.microsoft.com/office/drawing/2014/main" id="{00000000-0008-0000-0100-000025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8" name="TextBox 37">
          <a:extLst>
            <a:ext uri="{FF2B5EF4-FFF2-40B4-BE49-F238E27FC236}">
              <a16:creationId xmlns:a16="http://schemas.microsoft.com/office/drawing/2014/main" id="{00000000-0008-0000-0100-000026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9" name="TextBox 38">
          <a:extLst>
            <a:ext uri="{FF2B5EF4-FFF2-40B4-BE49-F238E27FC236}">
              <a16:creationId xmlns:a16="http://schemas.microsoft.com/office/drawing/2014/main" id="{00000000-0008-0000-0100-000027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0" name="TextBox 39">
          <a:extLst>
            <a:ext uri="{FF2B5EF4-FFF2-40B4-BE49-F238E27FC236}">
              <a16:creationId xmlns:a16="http://schemas.microsoft.com/office/drawing/2014/main" id="{00000000-0008-0000-0100-000028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1" name="TextBox 40">
          <a:extLst>
            <a:ext uri="{FF2B5EF4-FFF2-40B4-BE49-F238E27FC236}">
              <a16:creationId xmlns:a16="http://schemas.microsoft.com/office/drawing/2014/main" id="{00000000-0008-0000-0100-000029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2" name="TextBox 41">
          <a:extLst>
            <a:ext uri="{FF2B5EF4-FFF2-40B4-BE49-F238E27FC236}">
              <a16:creationId xmlns:a16="http://schemas.microsoft.com/office/drawing/2014/main" id="{00000000-0008-0000-0100-00002A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3" name="TextBox 42">
          <a:extLst>
            <a:ext uri="{FF2B5EF4-FFF2-40B4-BE49-F238E27FC236}">
              <a16:creationId xmlns:a16="http://schemas.microsoft.com/office/drawing/2014/main" id="{00000000-0008-0000-0100-00002B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4" name="TextBox 43">
          <a:extLst>
            <a:ext uri="{FF2B5EF4-FFF2-40B4-BE49-F238E27FC236}">
              <a16:creationId xmlns:a16="http://schemas.microsoft.com/office/drawing/2014/main" id="{00000000-0008-0000-0100-00002C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5" name="TextBox 44">
          <a:extLst>
            <a:ext uri="{FF2B5EF4-FFF2-40B4-BE49-F238E27FC236}">
              <a16:creationId xmlns:a16="http://schemas.microsoft.com/office/drawing/2014/main" id="{00000000-0008-0000-0100-00002D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6" name="TextBox 45">
          <a:extLst>
            <a:ext uri="{FF2B5EF4-FFF2-40B4-BE49-F238E27FC236}">
              <a16:creationId xmlns:a16="http://schemas.microsoft.com/office/drawing/2014/main" id="{00000000-0008-0000-0100-00002E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7" name="TextBox 46">
          <a:extLst>
            <a:ext uri="{FF2B5EF4-FFF2-40B4-BE49-F238E27FC236}">
              <a16:creationId xmlns:a16="http://schemas.microsoft.com/office/drawing/2014/main" id="{00000000-0008-0000-0100-00002F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8" name="TextBox 47">
          <a:extLst>
            <a:ext uri="{FF2B5EF4-FFF2-40B4-BE49-F238E27FC236}">
              <a16:creationId xmlns:a16="http://schemas.microsoft.com/office/drawing/2014/main" id="{00000000-0008-0000-0100-000030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9" name="TextBox 48">
          <a:extLst>
            <a:ext uri="{FF2B5EF4-FFF2-40B4-BE49-F238E27FC236}">
              <a16:creationId xmlns:a16="http://schemas.microsoft.com/office/drawing/2014/main" id="{00000000-0008-0000-0100-000031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0" name="TextBox 49">
          <a:extLst>
            <a:ext uri="{FF2B5EF4-FFF2-40B4-BE49-F238E27FC236}">
              <a16:creationId xmlns:a16="http://schemas.microsoft.com/office/drawing/2014/main" id="{00000000-0008-0000-0100-000032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1" name="TextBox 50">
          <a:extLst>
            <a:ext uri="{FF2B5EF4-FFF2-40B4-BE49-F238E27FC236}">
              <a16:creationId xmlns:a16="http://schemas.microsoft.com/office/drawing/2014/main" id="{00000000-0008-0000-0100-000033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2" name="TextBox 51">
          <a:extLst>
            <a:ext uri="{FF2B5EF4-FFF2-40B4-BE49-F238E27FC236}">
              <a16:creationId xmlns:a16="http://schemas.microsoft.com/office/drawing/2014/main" id="{00000000-0008-0000-0100-000034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3" name="TextBox 52">
          <a:extLst>
            <a:ext uri="{FF2B5EF4-FFF2-40B4-BE49-F238E27FC236}">
              <a16:creationId xmlns:a16="http://schemas.microsoft.com/office/drawing/2014/main" id="{00000000-0008-0000-0100-000035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4" name="TextBox 53">
          <a:extLst>
            <a:ext uri="{FF2B5EF4-FFF2-40B4-BE49-F238E27FC236}">
              <a16:creationId xmlns:a16="http://schemas.microsoft.com/office/drawing/2014/main" id="{00000000-0008-0000-0100-000036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5" name="TextBox 54">
          <a:extLst>
            <a:ext uri="{FF2B5EF4-FFF2-40B4-BE49-F238E27FC236}">
              <a16:creationId xmlns:a16="http://schemas.microsoft.com/office/drawing/2014/main" id="{00000000-0008-0000-0100-000037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6" name="TextBox 55">
          <a:extLst>
            <a:ext uri="{FF2B5EF4-FFF2-40B4-BE49-F238E27FC236}">
              <a16:creationId xmlns:a16="http://schemas.microsoft.com/office/drawing/2014/main" id="{00000000-0008-0000-0100-000038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7" name="TextBox 56">
          <a:extLst>
            <a:ext uri="{FF2B5EF4-FFF2-40B4-BE49-F238E27FC236}">
              <a16:creationId xmlns:a16="http://schemas.microsoft.com/office/drawing/2014/main" id="{00000000-0008-0000-0100-000039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8" name="TextBox 57">
          <a:extLst>
            <a:ext uri="{FF2B5EF4-FFF2-40B4-BE49-F238E27FC236}">
              <a16:creationId xmlns:a16="http://schemas.microsoft.com/office/drawing/2014/main" id="{00000000-0008-0000-0100-00003A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9" name="TextBox 58">
          <a:extLst>
            <a:ext uri="{FF2B5EF4-FFF2-40B4-BE49-F238E27FC236}">
              <a16:creationId xmlns:a16="http://schemas.microsoft.com/office/drawing/2014/main" id="{00000000-0008-0000-0100-00003B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0" name="TextBox 59">
          <a:extLst>
            <a:ext uri="{FF2B5EF4-FFF2-40B4-BE49-F238E27FC236}">
              <a16:creationId xmlns:a16="http://schemas.microsoft.com/office/drawing/2014/main" id="{00000000-0008-0000-0100-00003C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1" name="TextBox 60">
          <a:extLst>
            <a:ext uri="{FF2B5EF4-FFF2-40B4-BE49-F238E27FC236}">
              <a16:creationId xmlns:a16="http://schemas.microsoft.com/office/drawing/2014/main" id="{00000000-0008-0000-0100-00003D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2" name="TextBox 61">
          <a:extLst>
            <a:ext uri="{FF2B5EF4-FFF2-40B4-BE49-F238E27FC236}">
              <a16:creationId xmlns:a16="http://schemas.microsoft.com/office/drawing/2014/main" id="{00000000-0008-0000-0100-00003E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3" name="TextBox 62">
          <a:extLst>
            <a:ext uri="{FF2B5EF4-FFF2-40B4-BE49-F238E27FC236}">
              <a16:creationId xmlns:a16="http://schemas.microsoft.com/office/drawing/2014/main" id="{00000000-0008-0000-0100-00003F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4" name="TextBox 63">
          <a:extLst>
            <a:ext uri="{FF2B5EF4-FFF2-40B4-BE49-F238E27FC236}">
              <a16:creationId xmlns:a16="http://schemas.microsoft.com/office/drawing/2014/main" id="{00000000-0008-0000-0100-000040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5" name="TextBox 64">
          <a:extLst>
            <a:ext uri="{FF2B5EF4-FFF2-40B4-BE49-F238E27FC236}">
              <a16:creationId xmlns:a16="http://schemas.microsoft.com/office/drawing/2014/main" id="{00000000-0008-0000-0100-000041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6" name="TextBox 65">
          <a:extLst>
            <a:ext uri="{FF2B5EF4-FFF2-40B4-BE49-F238E27FC236}">
              <a16:creationId xmlns:a16="http://schemas.microsoft.com/office/drawing/2014/main" id="{00000000-0008-0000-0100-000042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7" name="TextBox 66">
          <a:extLst>
            <a:ext uri="{FF2B5EF4-FFF2-40B4-BE49-F238E27FC236}">
              <a16:creationId xmlns:a16="http://schemas.microsoft.com/office/drawing/2014/main" id="{00000000-0008-0000-0100-000043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8" name="TextBox 67">
          <a:extLst>
            <a:ext uri="{FF2B5EF4-FFF2-40B4-BE49-F238E27FC236}">
              <a16:creationId xmlns:a16="http://schemas.microsoft.com/office/drawing/2014/main" id="{00000000-0008-0000-0100-000044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9" name="TextBox 68">
          <a:extLst>
            <a:ext uri="{FF2B5EF4-FFF2-40B4-BE49-F238E27FC236}">
              <a16:creationId xmlns:a16="http://schemas.microsoft.com/office/drawing/2014/main" id="{00000000-0008-0000-0100-000045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70" name="TextBox 69">
          <a:extLst>
            <a:ext uri="{FF2B5EF4-FFF2-40B4-BE49-F238E27FC236}">
              <a16:creationId xmlns:a16="http://schemas.microsoft.com/office/drawing/2014/main" id="{00000000-0008-0000-0100-000046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1" name="TextBox 70">
          <a:extLst>
            <a:ext uri="{FF2B5EF4-FFF2-40B4-BE49-F238E27FC236}">
              <a16:creationId xmlns:a16="http://schemas.microsoft.com/office/drawing/2014/main" id="{00000000-0008-0000-0100-000047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2" name="TextBox 71">
          <a:extLst>
            <a:ext uri="{FF2B5EF4-FFF2-40B4-BE49-F238E27FC236}">
              <a16:creationId xmlns:a16="http://schemas.microsoft.com/office/drawing/2014/main" id="{00000000-0008-0000-0100-000048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3" name="TextBox 72">
          <a:extLst>
            <a:ext uri="{FF2B5EF4-FFF2-40B4-BE49-F238E27FC236}">
              <a16:creationId xmlns:a16="http://schemas.microsoft.com/office/drawing/2014/main" id="{00000000-0008-0000-0100-000049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4" name="TextBox 73">
          <a:extLst>
            <a:ext uri="{FF2B5EF4-FFF2-40B4-BE49-F238E27FC236}">
              <a16:creationId xmlns:a16="http://schemas.microsoft.com/office/drawing/2014/main" id="{00000000-0008-0000-0100-00004A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5" name="TextBox 74">
          <a:extLst>
            <a:ext uri="{FF2B5EF4-FFF2-40B4-BE49-F238E27FC236}">
              <a16:creationId xmlns:a16="http://schemas.microsoft.com/office/drawing/2014/main" id="{00000000-0008-0000-0100-00004B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6" name="TextBox 75">
          <a:extLst>
            <a:ext uri="{FF2B5EF4-FFF2-40B4-BE49-F238E27FC236}">
              <a16:creationId xmlns:a16="http://schemas.microsoft.com/office/drawing/2014/main" id="{00000000-0008-0000-0100-00004C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7" name="TextBox 76">
          <a:extLst>
            <a:ext uri="{FF2B5EF4-FFF2-40B4-BE49-F238E27FC236}">
              <a16:creationId xmlns:a16="http://schemas.microsoft.com/office/drawing/2014/main" id="{00000000-0008-0000-0100-00004D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8" name="TextBox 77">
          <a:extLst>
            <a:ext uri="{FF2B5EF4-FFF2-40B4-BE49-F238E27FC236}">
              <a16:creationId xmlns:a16="http://schemas.microsoft.com/office/drawing/2014/main" id="{00000000-0008-0000-0100-00004E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9" name="TextBox 78">
          <a:extLst>
            <a:ext uri="{FF2B5EF4-FFF2-40B4-BE49-F238E27FC236}">
              <a16:creationId xmlns:a16="http://schemas.microsoft.com/office/drawing/2014/main" id="{00000000-0008-0000-0100-00004F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0" name="TextBox 79">
          <a:extLst>
            <a:ext uri="{FF2B5EF4-FFF2-40B4-BE49-F238E27FC236}">
              <a16:creationId xmlns:a16="http://schemas.microsoft.com/office/drawing/2014/main" id="{00000000-0008-0000-0100-000050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1" name="TextBox 80">
          <a:extLst>
            <a:ext uri="{FF2B5EF4-FFF2-40B4-BE49-F238E27FC236}">
              <a16:creationId xmlns:a16="http://schemas.microsoft.com/office/drawing/2014/main" id="{00000000-0008-0000-0100-000051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2" name="TextBox 81">
          <a:extLst>
            <a:ext uri="{FF2B5EF4-FFF2-40B4-BE49-F238E27FC236}">
              <a16:creationId xmlns:a16="http://schemas.microsoft.com/office/drawing/2014/main" id="{00000000-0008-0000-0100-000052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3" name="TextBox 82">
          <a:extLst>
            <a:ext uri="{FF2B5EF4-FFF2-40B4-BE49-F238E27FC236}">
              <a16:creationId xmlns:a16="http://schemas.microsoft.com/office/drawing/2014/main" id="{00000000-0008-0000-0100-000053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4" name="TextBox 83">
          <a:extLst>
            <a:ext uri="{FF2B5EF4-FFF2-40B4-BE49-F238E27FC236}">
              <a16:creationId xmlns:a16="http://schemas.microsoft.com/office/drawing/2014/main" id="{00000000-0008-0000-0100-000054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5" name="TextBox 84">
          <a:extLst>
            <a:ext uri="{FF2B5EF4-FFF2-40B4-BE49-F238E27FC236}">
              <a16:creationId xmlns:a16="http://schemas.microsoft.com/office/drawing/2014/main" id="{00000000-0008-0000-0100-000055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6" name="TextBox 85">
          <a:extLst>
            <a:ext uri="{FF2B5EF4-FFF2-40B4-BE49-F238E27FC236}">
              <a16:creationId xmlns:a16="http://schemas.microsoft.com/office/drawing/2014/main" id="{00000000-0008-0000-0100-000056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7" name="TextBox 86">
          <a:extLst>
            <a:ext uri="{FF2B5EF4-FFF2-40B4-BE49-F238E27FC236}">
              <a16:creationId xmlns:a16="http://schemas.microsoft.com/office/drawing/2014/main" id="{00000000-0008-0000-0100-000057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8" name="TextBox 87">
          <a:extLst>
            <a:ext uri="{FF2B5EF4-FFF2-40B4-BE49-F238E27FC236}">
              <a16:creationId xmlns:a16="http://schemas.microsoft.com/office/drawing/2014/main" id="{00000000-0008-0000-0100-000058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9" name="TextBox 88">
          <a:extLst>
            <a:ext uri="{FF2B5EF4-FFF2-40B4-BE49-F238E27FC236}">
              <a16:creationId xmlns:a16="http://schemas.microsoft.com/office/drawing/2014/main" id="{00000000-0008-0000-0100-000059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0" name="TextBox 89">
          <a:extLst>
            <a:ext uri="{FF2B5EF4-FFF2-40B4-BE49-F238E27FC236}">
              <a16:creationId xmlns:a16="http://schemas.microsoft.com/office/drawing/2014/main" id="{00000000-0008-0000-0100-00005A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1" name="TextBox 90">
          <a:extLst>
            <a:ext uri="{FF2B5EF4-FFF2-40B4-BE49-F238E27FC236}">
              <a16:creationId xmlns:a16="http://schemas.microsoft.com/office/drawing/2014/main" id="{00000000-0008-0000-0100-00005B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2" name="TextBox 91">
          <a:extLst>
            <a:ext uri="{FF2B5EF4-FFF2-40B4-BE49-F238E27FC236}">
              <a16:creationId xmlns:a16="http://schemas.microsoft.com/office/drawing/2014/main" id="{00000000-0008-0000-0100-00005C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3" name="TextBox 92">
          <a:extLst>
            <a:ext uri="{FF2B5EF4-FFF2-40B4-BE49-F238E27FC236}">
              <a16:creationId xmlns:a16="http://schemas.microsoft.com/office/drawing/2014/main" id="{00000000-0008-0000-0100-00005D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4" name="TextBox 93">
          <a:extLst>
            <a:ext uri="{FF2B5EF4-FFF2-40B4-BE49-F238E27FC236}">
              <a16:creationId xmlns:a16="http://schemas.microsoft.com/office/drawing/2014/main" id="{00000000-0008-0000-0100-00005E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5" name="TextBox 94">
          <a:extLst>
            <a:ext uri="{FF2B5EF4-FFF2-40B4-BE49-F238E27FC236}">
              <a16:creationId xmlns:a16="http://schemas.microsoft.com/office/drawing/2014/main" id="{00000000-0008-0000-0100-00005F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6" name="TextBox 95">
          <a:extLst>
            <a:ext uri="{FF2B5EF4-FFF2-40B4-BE49-F238E27FC236}">
              <a16:creationId xmlns:a16="http://schemas.microsoft.com/office/drawing/2014/main" id="{00000000-0008-0000-0100-000060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7" name="TextBox 96">
          <a:extLst>
            <a:ext uri="{FF2B5EF4-FFF2-40B4-BE49-F238E27FC236}">
              <a16:creationId xmlns:a16="http://schemas.microsoft.com/office/drawing/2014/main" id="{00000000-0008-0000-0100-000061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8" name="TextBox 97">
          <a:extLst>
            <a:ext uri="{FF2B5EF4-FFF2-40B4-BE49-F238E27FC236}">
              <a16:creationId xmlns:a16="http://schemas.microsoft.com/office/drawing/2014/main" id="{00000000-0008-0000-0100-000062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9" name="TextBox 98">
          <a:extLst>
            <a:ext uri="{FF2B5EF4-FFF2-40B4-BE49-F238E27FC236}">
              <a16:creationId xmlns:a16="http://schemas.microsoft.com/office/drawing/2014/main" id="{00000000-0008-0000-0100-000063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0" name="TextBox 99">
          <a:extLst>
            <a:ext uri="{FF2B5EF4-FFF2-40B4-BE49-F238E27FC236}">
              <a16:creationId xmlns:a16="http://schemas.microsoft.com/office/drawing/2014/main" id="{00000000-0008-0000-0100-000064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1" name="TextBox 100">
          <a:extLst>
            <a:ext uri="{FF2B5EF4-FFF2-40B4-BE49-F238E27FC236}">
              <a16:creationId xmlns:a16="http://schemas.microsoft.com/office/drawing/2014/main" id="{00000000-0008-0000-0100-000065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2" name="TextBox 101">
          <a:extLst>
            <a:ext uri="{FF2B5EF4-FFF2-40B4-BE49-F238E27FC236}">
              <a16:creationId xmlns:a16="http://schemas.microsoft.com/office/drawing/2014/main" id="{00000000-0008-0000-0100-000066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3" name="TextBox 102">
          <a:extLst>
            <a:ext uri="{FF2B5EF4-FFF2-40B4-BE49-F238E27FC236}">
              <a16:creationId xmlns:a16="http://schemas.microsoft.com/office/drawing/2014/main" id="{00000000-0008-0000-0100-000067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4" name="TextBox 103">
          <a:extLst>
            <a:ext uri="{FF2B5EF4-FFF2-40B4-BE49-F238E27FC236}">
              <a16:creationId xmlns:a16="http://schemas.microsoft.com/office/drawing/2014/main" id="{00000000-0008-0000-0100-000068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5" name="TextBox 104">
          <a:extLst>
            <a:ext uri="{FF2B5EF4-FFF2-40B4-BE49-F238E27FC236}">
              <a16:creationId xmlns:a16="http://schemas.microsoft.com/office/drawing/2014/main" id="{00000000-0008-0000-0100-000069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6" name="TextBox 105">
          <a:extLst>
            <a:ext uri="{FF2B5EF4-FFF2-40B4-BE49-F238E27FC236}">
              <a16:creationId xmlns:a16="http://schemas.microsoft.com/office/drawing/2014/main" id="{00000000-0008-0000-0100-00006A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7" name="TextBox 106">
          <a:extLst>
            <a:ext uri="{FF2B5EF4-FFF2-40B4-BE49-F238E27FC236}">
              <a16:creationId xmlns:a16="http://schemas.microsoft.com/office/drawing/2014/main" id="{00000000-0008-0000-0100-00006B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8" name="TextBox 107">
          <a:extLst>
            <a:ext uri="{FF2B5EF4-FFF2-40B4-BE49-F238E27FC236}">
              <a16:creationId xmlns:a16="http://schemas.microsoft.com/office/drawing/2014/main" id="{00000000-0008-0000-0100-00006C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9" name="TextBox 108">
          <a:extLst>
            <a:ext uri="{FF2B5EF4-FFF2-40B4-BE49-F238E27FC236}">
              <a16:creationId xmlns:a16="http://schemas.microsoft.com/office/drawing/2014/main" id="{00000000-0008-0000-0100-00006D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0" name="TextBox 109">
          <a:extLst>
            <a:ext uri="{FF2B5EF4-FFF2-40B4-BE49-F238E27FC236}">
              <a16:creationId xmlns:a16="http://schemas.microsoft.com/office/drawing/2014/main" id="{00000000-0008-0000-0100-00006E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1" name="TextBox 110">
          <a:extLst>
            <a:ext uri="{FF2B5EF4-FFF2-40B4-BE49-F238E27FC236}">
              <a16:creationId xmlns:a16="http://schemas.microsoft.com/office/drawing/2014/main" id="{00000000-0008-0000-0100-00006F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2" name="TextBox 111">
          <a:extLst>
            <a:ext uri="{FF2B5EF4-FFF2-40B4-BE49-F238E27FC236}">
              <a16:creationId xmlns:a16="http://schemas.microsoft.com/office/drawing/2014/main" id="{00000000-0008-0000-0100-000070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3" name="TextBox 112">
          <a:extLst>
            <a:ext uri="{FF2B5EF4-FFF2-40B4-BE49-F238E27FC236}">
              <a16:creationId xmlns:a16="http://schemas.microsoft.com/office/drawing/2014/main" id="{00000000-0008-0000-0100-000071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4" name="TextBox 113">
          <a:extLst>
            <a:ext uri="{FF2B5EF4-FFF2-40B4-BE49-F238E27FC236}">
              <a16:creationId xmlns:a16="http://schemas.microsoft.com/office/drawing/2014/main" id="{00000000-0008-0000-0100-000072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5" name="TextBox 114">
          <a:extLst>
            <a:ext uri="{FF2B5EF4-FFF2-40B4-BE49-F238E27FC236}">
              <a16:creationId xmlns:a16="http://schemas.microsoft.com/office/drawing/2014/main" id="{00000000-0008-0000-0100-000073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6" name="TextBox 115">
          <a:extLst>
            <a:ext uri="{FF2B5EF4-FFF2-40B4-BE49-F238E27FC236}">
              <a16:creationId xmlns:a16="http://schemas.microsoft.com/office/drawing/2014/main" id="{00000000-0008-0000-0100-000074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7" name="TextBox 116">
          <a:extLst>
            <a:ext uri="{FF2B5EF4-FFF2-40B4-BE49-F238E27FC236}">
              <a16:creationId xmlns:a16="http://schemas.microsoft.com/office/drawing/2014/main" id="{00000000-0008-0000-0100-000075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18" name="TextBox 117">
          <a:extLst>
            <a:ext uri="{FF2B5EF4-FFF2-40B4-BE49-F238E27FC236}">
              <a16:creationId xmlns:a16="http://schemas.microsoft.com/office/drawing/2014/main" id="{00000000-0008-0000-0100-000076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9" name="TextBox 118">
          <a:extLst>
            <a:ext uri="{FF2B5EF4-FFF2-40B4-BE49-F238E27FC236}">
              <a16:creationId xmlns:a16="http://schemas.microsoft.com/office/drawing/2014/main" id="{00000000-0008-0000-0100-000077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0" name="TextBox 119">
          <a:extLst>
            <a:ext uri="{FF2B5EF4-FFF2-40B4-BE49-F238E27FC236}">
              <a16:creationId xmlns:a16="http://schemas.microsoft.com/office/drawing/2014/main" id="{00000000-0008-0000-0100-000078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1" name="TextBox 120">
          <a:extLst>
            <a:ext uri="{FF2B5EF4-FFF2-40B4-BE49-F238E27FC236}">
              <a16:creationId xmlns:a16="http://schemas.microsoft.com/office/drawing/2014/main" id="{00000000-0008-0000-0100-000079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2" name="TextBox 121">
          <a:extLst>
            <a:ext uri="{FF2B5EF4-FFF2-40B4-BE49-F238E27FC236}">
              <a16:creationId xmlns:a16="http://schemas.microsoft.com/office/drawing/2014/main" id="{00000000-0008-0000-0100-00007A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3" name="TextBox 122">
          <a:extLst>
            <a:ext uri="{FF2B5EF4-FFF2-40B4-BE49-F238E27FC236}">
              <a16:creationId xmlns:a16="http://schemas.microsoft.com/office/drawing/2014/main" id="{00000000-0008-0000-0100-00007B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1</xdr:col>
      <xdr:colOff>723900</xdr:colOff>
      <xdr:row>0</xdr:row>
      <xdr:rowOff>876300</xdr:rowOff>
    </xdr:to>
    <xdr:grpSp>
      <xdr:nvGrpSpPr>
        <xdr:cNvPr id="124" name="Group 123">
          <a:extLst>
            <a:ext uri="{FF2B5EF4-FFF2-40B4-BE49-F238E27FC236}">
              <a16:creationId xmlns:a16="http://schemas.microsoft.com/office/drawing/2014/main" id="{00000000-0008-0000-0100-00007C000000}"/>
            </a:ext>
          </a:extLst>
        </xdr:cNvPr>
        <xdr:cNvGrpSpPr>
          <a:grpSpLocks/>
        </xdr:cNvGrpSpPr>
      </xdr:nvGrpSpPr>
      <xdr:grpSpPr bwMode="auto">
        <a:xfrm>
          <a:off x="0" y="0"/>
          <a:ext cx="952500" cy="876300"/>
          <a:chOff x="3240" y="-540"/>
          <a:chExt cx="5040" cy="3885"/>
        </a:xfrm>
      </xdr:grpSpPr>
      <xdr:pic>
        <xdr:nvPicPr>
          <xdr:cNvPr id="125" name="Picture 124" descr="Letter Head">
            <a:extLst>
              <a:ext uri="{FF2B5EF4-FFF2-40B4-BE49-F238E27FC236}">
                <a16:creationId xmlns:a16="http://schemas.microsoft.com/office/drawing/2014/main" id="{00000000-0008-0000-0100-00007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88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26" name="Line 3">
            <a:extLst>
              <a:ext uri="{FF2B5EF4-FFF2-40B4-BE49-F238E27FC236}">
                <a16:creationId xmlns:a16="http://schemas.microsoft.com/office/drawing/2014/main" id="{00000000-0008-0000-0100-00007E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oneCellAnchor>
    <xdr:from>
      <xdr:col>4</xdr:col>
      <xdr:colOff>3070860</xdr:colOff>
      <xdr:row>4</xdr:row>
      <xdr:rowOff>0</xdr:rowOff>
    </xdr:from>
    <xdr:ext cx="184731" cy="256160"/>
    <xdr:sp macro="" textlink="">
      <xdr:nvSpPr>
        <xdr:cNvPr id="127" name="TextBox 126">
          <a:extLst>
            <a:ext uri="{FF2B5EF4-FFF2-40B4-BE49-F238E27FC236}">
              <a16:creationId xmlns:a16="http://schemas.microsoft.com/office/drawing/2014/main" id="{00000000-0008-0000-0100-00007F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28" name="TextBox 127">
          <a:extLst>
            <a:ext uri="{FF2B5EF4-FFF2-40B4-BE49-F238E27FC236}">
              <a16:creationId xmlns:a16="http://schemas.microsoft.com/office/drawing/2014/main" id="{00000000-0008-0000-0100-000080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29" name="TextBox 128">
          <a:extLst>
            <a:ext uri="{FF2B5EF4-FFF2-40B4-BE49-F238E27FC236}">
              <a16:creationId xmlns:a16="http://schemas.microsoft.com/office/drawing/2014/main" id="{00000000-0008-0000-0100-000081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30" name="TextBox 129">
          <a:extLst>
            <a:ext uri="{FF2B5EF4-FFF2-40B4-BE49-F238E27FC236}">
              <a16:creationId xmlns:a16="http://schemas.microsoft.com/office/drawing/2014/main" id="{00000000-0008-0000-0100-000082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31" name="TextBox 130">
          <a:extLst>
            <a:ext uri="{FF2B5EF4-FFF2-40B4-BE49-F238E27FC236}">
              <a16:creationId xmlns:a16="http://schemas.microsoft.com/office/drawing/2014/main" id="{00000000-0008-0000-0100-000083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32" name="TextBox 131">
          <a:extLst>
            <a:ext uri="{FF2B5EF4-FFF2-40B4-BE49-F238E27FC236}">
              <a16:creationId xmlns:a16="http://schemas.microsoft.com/office/drawing/2014/main" id="{00000000-0008-0000-0100-000084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33" name="TextBox 132">
          <a:extLst>
            <a:ext uri="{FF2B5EF4-FFF2-40B4-BE49-F238E27FC236}">
              <a16:creationId xmlns:a16="http://schemas.microsoft.com/office/drawing/2014/main" id="{00000000-0008-0000-0100-000085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34" name="TextBox 133">
          <a:extLst>
            <a:ext uri="{FF2B5EF4-FFF2-40B4-BE49-F238E27FC236}">
              <a16:creationId xmlns:a16="http://schemas.microsoft.com/office/drawing/2014/main" id="{00000000-0008-0000-0100-000086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35" name="TextBox 134">
          <a:extLst>
            <a:ext uri="{FF2B5EF4-FFF2-40B4-BE49-F238E27FC236}">
              <a16:creationId xmlns:a16="http://schemas.microsoft.com/office/drawing/2014/main" id="{00000000-0008-0000-0100-000087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36" name="TextBox 135">
          <a:extLst>
            <a:ext uri="{FF2B5EF4-FFF2-40B4-BE49-F238E27FC236}">
              <a16:creationId xmlns:a16="http://schemas.microsoft.com/office/drawing/2014/main" id="{00000000-0008-0000-0100-000088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37" name="TextBox 136">
          <a:extLst>
            <a:ext uri="{FF2B5EF4-FFF2-40B4-BE49-F238E27FC236}">
              <a16:creationId xmlns:a16="http://schemas.microsoft.com/office/drawing/2014/main" id="{00000000-0008-0000-0100-000089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38" name="TextBox 137">
          <a:extLst>
            <a:ext uri="{FF2B5EF4-FFF2-40B4-BE49-F238E27FC236}">
              <a16:creationId xmlns:a16="http://schemas.microsoft.com/office/drawing/2014/main" id="{00000000-0008-0000-0100-00008A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39" name="TextBox 138">
          <a:extLst>
            <a:ext uri="{FF2B5EF4-FFF2-40B4-BE49-F238E27FC236}">
              <a16:creationId xmlns:a16="http://schemas.microsoft.com/office/drawing/2014/main" id="{00000000-0008-0000-0100-00008B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40" name="TextBox 139">
          <a:extLst>
            <a:ext uri="{FF2B5EF4-FFF2-40B4-BE49-F238E27FC236}">
              <a16:creationId xmlns:a16="http://schemas.microsoft.com/office/drawing/2014/main" id="{00000000-0008-0000-0100-00008C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41" name="TextBox 140">
          <a:extLst>
            <a:ext uri="{FF2B5EF4-FFF2-40B4-BE49-F238E27FC236}">
              <a16:creationId xmlns:a16="http://schemas.microsoft.com/office/drawing/2014/main" id="{00000000-0008-0000-0100-00008D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42" name="TextBox 141">
          <a:extLst>
            <a:ext uri="{FF2B5EF4-FFF2-40B4-BE49-F238E27FC236}">
              <a16:creationId xmlns:a16="http://schemas.microsoft.com/office/drawing/2014/main" id="{00000000-0008-0000-0100-00008E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43" name="TextBox 142">
          <a:extLst>
            <a:ext uri="{FF2B5EF4-FFF2-40B4-BE49-F238E27FC236}">
              <a16:creationId xmlns:a16="http://schemas.microsoft.com/office/drawing/2014/main" id="{00000000-0008-0000-0100-00008F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44" name="TextBox 143">
          <a:extLst>
            <a:ext uri="{FF2B5EF4-FFF2-40B4-BE49-F238E27FC236}">
              <a16:creationId xmlns:a16="http://schemas.microsoft.com/office/drawing/2014/main" id="{00000000-0008-0000-0100-000090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45" name="TextBox 144">
          <a:extLst>
            <a:ext uri="{FF2B5EF4-FFF2-40B4-BE49-F238E27FC236}">
              <a16:creationId xmlns:a16="http://schemas.microsoft.com/office/drawing/2014/main" id="{00000000-0008-0000-0100-000091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46" name="TextBox 145">
          <a:extLst>
            <a:ext uri="{FF2B5EF4-FFF2-40B4-BE49-F238E27FC236}">
              <a16:creationId xmlns:a16="http://schemas.microsoft.com/office/drawing/2014/main" id="{00000000-0008-0000-0100-000092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47" name="TextBox 146">
          <a:extLst>
            <a:ext uri="{FF2B5EF4-FFF2-40B4-BE49-F238E27FC236}">
              <a16:creationId xmlns:a16="http://schemas.microsoft.com/office/drawing/2014/main" id="{00000000-0008-0000-0100-000093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48" name="TextBox 147">
          <a:extLst>
            <a:ext uri="{FF2B5EF4-FFF2-40B4-BE49-F238E27FC236}">
              <a16:creationId xmlns:a16="http://schemas.microsoft.com/office/drawing/2014/main" id="{00000000-0008-0000-0100-000094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49" name="TextBox 148">
          <a:extLst>
            <a:ext uri="{FF2B5EF4-FFF2-40B4-BE49-F238E27FC236}">
              <a16:creationId xmlns:a16="http://schemas.microsoft.com/office/drawing/2014/main" id="{00000000-0008-0000-0100-000095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50" name="TextBox 149">
          <a:extLst>
            <a:ext uri="{FF2B5EF4-FFF2-40B4-BE49-F238E27FC236}">
              <a16:creationId xmlns:a16="http://schemas.microsoft.com/office/drawing/2014/main" id="{00000000-0008-0000-0100-000096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51" name="TextBox 150">
          <a:extLst>
            <a:ext uri="{FF2B5EF4-FFF2-40B4-BE49-F238E27FC236}">
              <a16:creationId xmlns:a16="http://schemas.microsoft.com/office/drawing/2014/main" id="{00000000-0008-0000-0100-000097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52" name="TextBox 151">
          <a:extLst>
            <a:ext uri="{FF2B5EF4-FFF2-40B4-BE49-F238E27FC236}">
              <a16:creationId xmlns:a16="http://schemas.microsoft.com/office/drawing/2014/main" id="{00000000-0008-0000-0100-000098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53" name="TextBox 152">
          <a:extLst>
            <a:ext uri="{FF2B5EF4-FFF2-40B4-BE49-F238E27FC236}">
              <a16:creationId xmlns:a16="http://schemas.microsoft.com/office/drawing/2014/main" id="{00000000-0008-0000-0100-000099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54" name="TextBox 153">
          <a:extLst>
            <a:ext uri="{FF2B5EF4-FFF2-40B4-BE49-F238E27FC236}">
              <a16:creationId xmlns:a16="http://schemas.microsoft.com/office/drawing/2014/main" id="{00000000-0008-0000-0100-00009A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55" name="TextBox 154">
          <a:extLst>
            <a:ext uri="{FF2B5EF4-FFF2-40B4-BE49-F238E27FC236}">
              <a16:creationId xmlns:a16="http://schemas.microsoft.com/office/drawing/2014/main" id="{00000000-0008-0000-0100-00009B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56" name="TextBox 155">
          <a:extLst>
            <a:ext uri="{FF2B5EF4-FFF2-40B4-BE49-F238E27FC236}">
              <a16:creationId xmlns:a16="http://schemas.microsoft.com/office/drawing/2014/main" id="{00000000-0008-0000-0100-00009C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57" name="TextBox 156">
          <a:extLst>
            <a:ext uri="{FF2B5EF4-FFF2-40B4-BE49-F238E27FC236}">
              <a16:creationId xmlns:a16="http://schemas.microsoft.com/office/drawing/2014/main" id="{00000000-0008-0000-0100-00009D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58" name="TextBox 157">
          <a:extLst>
            <a:ext uri="{FF2B5EF4-FFF2-40B4-BE49-F238E27FC236}">
              <a16:creationId xmlns:a16="http://schemas.microsoft.com/office/drawing/2014/main" id="{00000000-0008-0000-0100-00009E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59" name="TextBox 158">
          <a:extLst>
            <a:ext uri="{FF2B5EF4-FFF2-40B4-BE49-F238E27FC236}">
              <a16:creationId xmlns:a16="http://schemas.microsoft.com/office/drawing/2014/main" id="{00000000-0008-0000-0100-00009F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60" name="TextBox 159">
          <a:extLst>
            <a:ext uri="{FF2B5EF4-FFF2-40B4-BE49-F238E27FC236}">
              <a16:creationId xmlns:a16="http://schemas.microsoft.com/office/drawing/2014/main" id="{00000000-0008-0000-0100-0000A0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61" name="TextBox 160">
          <a:extLst>
            <a:ext uri="{FF2B5EF4-FFF2-40B4-BE49-F238E27FC236}">
              <a16:creationId xmlns:a16="http://schemas.microsoft.com/office/drawing/2014/main" id="{00000000-0008-0000-0100-0000A1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62" name="TextBox 161">
          <a:extLst>
            <a:ext uri="{FF2B5EF4-FFF2-40B4-BE49-F238E27FC236}">
              <a16:creationId xmlns:a16="http://schemas.microsoft.com/office/drawing/2014/main" id="{00000000-0008-0000-0100-0000A2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3070860</xdr:colOff>
      <xdr:row>4</xdr:row>
      <xdr:rowOff>0</xdr:rowOff>
    </xdr:from>
    <xdr:ext cx="184731" cy="256160"/>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4512310" y="3743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4512310" y="3743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4" name="TextBox 3">
          <a:extLst>
            <a:ext uri="{FF2B5EF4-FFF2-40B4-BE49-F238E27FC236}">
              <a16:creationId xmlns:a16="http://schemas.microsoft.com/office/drawing/2014/main" id="{00000000-0008-0000-0200-000004000000}"/>
            </a:ext>
          </a:extLst>
        </xdr:cNvPr>
        <xdr:cNvSpPr txBox="1"/>
      </xdr:nvSpPr>
      <xdr:spPr>
        <a:xfrm>
          <a:off x="10408285" y="3743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 name="TextBox 4">
          <a:extLst>
            <a:ext uri="{FF2B5EF4-FFF2-40B4-BE49-F238E27FC236}">
              <a16:creationId xmlns:a16="http://schemas.microsoft.com/office/drawing/2014/main" id="{00000000-0008-0000-0200-000005000000}"/>
            </a:ext>
          </a:extLst>
        </xdr:cNvPr>
        <xdr:cNvSpPr txBox="1"/>
      </xdr:nvSpPr>
      <xdr:spPr>
        <a:xfrm>
          <a:off x="10408285" y="3743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2</xdr:col>
      <xdr:colOff>50800</xdr:colOff>
      <xdr:row>0</xdr:row>
      <xdr:rowOff>785813</xdr:rowOff>
    </xdr:to>
    <xdr:grpSp>
      <xdr:nvGrpSpPr>
        <xdr:cNvPr id="6" name="Group 5">
          <a:extLst>
            <a:ext uri="{FF2B5EF4-FFF2-40B4-BE49-F238E27FC236}">
              <a16:creationId xmlns:a16="http://schemas.microsoft.com/office/drawing/2014/main" id="{00000000-0008-0000-0200-000006000000}"/>
            </a:ext>
          </a:extLst>
        </xdr:cNvPr>
        <xdr:cNvGrpSpPr>
          <a:grpSpLocks/>
        </xdr:cNvGrpSpPr>
      </xdr:nvGrpSpPr>
      <xdr:grpSpPr bwMode="auto">
        <a:xfrm>
          <a:off x="0" y="0"/>
          <a:ext cx="1409700" cy="788988"/>
          <a:chOff x="3240" y="-540"/>
          <a:chExt cx="5040" cy="3885"/>
        </a:xfrm>
      </xdr:grpSpPr>
      <xdr:pic>
        <xdr:nvPicPr>
          <xdr:cNvPr id="7" name="Picture 6" descr="Letter Head">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88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8" name="Line 3">
            <a:extLst>
              <a:ext uri="{FF2B5EF4-FFF2-40B4-BE49-F238E27FC236}">
                <a16:creationId xmlns:a16="http://schemas.microsoft.com/office/drawing/2014/main" id="{00000000-0008-0000-0200-000008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oneCellAnchor>
    <xdr:from>
      <xdr:col>3</xdr:col>
      <xdr:colOff>3070860</xdr:colOff>
      <xdr:row>4</xdr:row>
      <xdr:rowOff>0</xdr:rowOff>
    </xdr:from>
    <xdr:ext cx="184731" cy="256160"/>
    <xdr:sp macro="" textlink="">
      <xdr:nvSpPr>
        <xdr:cNvPr id="9" name="TextBox 8">
          <a:extLst>
            <a:ext uri="{FF2B5EF4-FFF2-40B4-BE49-F238E27FC236}">
              <a16:creationId xmlns:a16="http://schemas.microsoft.com/office/drawing/2014/main" id="{00000000-0008-0000-0200-000009000000}"/>
            </a:ext>
          </a:extLst>
        </xdr:cNvPr>
        <xdr:cNvSpPr txBox="1"/>
      </xdr:nvSpPr>
      <xdr:spPr>
        <a:xfrm>
          <a:off x="12713335" y="3629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 name="TextBox 9">
          <a:extLst>
            <a:ext uri="{FF2B5EF4-FFF2-40B4-BE49-F238E27FC236}">
              <a16:creationId xmlns:a16="http://schemas.microsoft.com/office/drawing/2014/main" id="{00000000-0008-0000-0200-00000A000000}"/>
            </a:ext>
          </a:extLst>
        </xdr:cNvPr>
        <xdr:cNvSpPr txBox="1"/>
      </xdr:nvSpPr>
      <xdr:spPr>
        <a:xfrm>
          <a:off x="12713335" y="3629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1" name="TextBox 10">
          <a:extLst>
            <a:ext uri="{FF2B5EF4-FFF2-40B4-BE49-F238E27FC236}">
              <a16:creationId xmlns:a16="http://schemas.microsoft.com/office/drawing/2014/main" id="{00000000-0008-0000-0200-00000B000000}"/>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2" name="TextBox 11">
          <a:extLst>
            <a:ext uri="{FF2B5EF4-FFF2-40B4-BE49-F238E27FC236}">
              <a16:creationId xmlns:a16="http://schemas.microsoft.com/office/drawing/2014/main" id="{00000000-0008-0000-0200-00000C000000}"/>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3" name="TextBox 12">
          <a:extLst>
            <a:ext uri="{FF2B5EF4-FFF2-40B4-BE49-F238E27FC236}">
              <a16:creationId xmlns:a16="http://schemas.microsoft.com/office/drawing/2014/main" id="{00000000-0008-0000-0200-00000D000000}"/>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4" name="TextBox 13">
          <a:extLst>
            <a:ext uri="{FF2B5EF4-FFF2-40B4-BE49-F238E27FC236}">
              <a16:creationId xmlns:a16="http://schemas.microsoft.com/office/drawing/2014/main" id="{00000000-0008-0000-0200-00000E000000}"/>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5" name="TextBox 14">
          <a:extLst>
            <a:ext uri="{FF2B5EF4-FFF2-40B4-BE49-F238E27FC236}">
              <a16:creationId xmlns:a16="http://schemas.microsoft.com/office/drawing/2014/main" id="{00000000-0008-0000-0200-00000F000000}"/>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6" name="TextBox 15">
          <a:extLst>
            <a:ext uri="{FF2B5EF4-FFF2-40B4-BE49-F238E27FC236}">
              <a16:creationId xmlns:a16="http://schemas.microsoft.com/office/drawing/2014/main" id="{00000000-0008-0000-0200-000010000000}"/>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7" name="TextBox 16">
          <a:extLst>
            <a:ext uri="{FF2B5EF4-FFF2-40B4-BE49-F238E27FC236}">
              <a16:creationId xmlns:a16="http://schemas.microsoft.com/office/drawing/2014/main" id="{00000000-0008-0000-0200-000011000000}"/>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8" name="TextBox 17">
          <a:extLst>
            <a:ext uri="{FF2B5EF4-FFF2-40B4-BE49-F238E27FC236}">
              <a16:creationId xmlns:a16="http://schemas.microsoft.com/office/drawing/2014/main" id="{00000000-0008-0000-0200-000012000000}"/>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9" name="TextBox 18">
          <a:extLst>
            <a:ext uri="{FF2B5EF4-FFF2-40B4-BE49-F238E27FC236}">
              <a16:creationId xmlns:a16="http://schemas.microsoft.com/office/drawing/2014/main" id="{00000000-0008-0000-0200-000013000000}"/>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0" name="TextBox 19">
          <a:extLst>
            <a:ext uri="{FF2B5EF4-FFF2-40B4-BE49-F238E27FC236}">
              <a16:creationId xmlns:a16="http://schemas.microsoft.com/office/drawing/2014/main" id="{00000000-0008-0000-0200-000014000000}"/>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1" name="TextBox 20">
          <a:extLst>
            <a:ext uri="{FF2B5EF4-FFF2-40B4-BE49-F238E27FC236}">
              <a16:creationId xmlns:a16="http://schemas.microsoft.com/office/drawing/2014/main" id="{00000000-0008-0000-0200-000015000000}"/>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2" name="TextBox 21">
          <a:extLst>
            <a:ext uri="{FF2B5EF4-FFF2-40B4-BE49-F238E27FC236}">
              <a16:creationId xmlns:a16="http://schemas.microsoft.com/office/drawing/2014/main" id="{00000000-0008-0000-0200-000016000000}"/>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3" name="TextBox 22">
          <a:extLst>
            <a:ext uri="{FF2B5EF4-FFF2-40B4-BE49-F238E27FC236}">
              <a16:creationId xmlns:a16="http://schemas.microsoft.com/office/drawing/2014/main" id="{00000000-0008-0000-0200-000017000000}"/>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4" name="TextBox 23">
          <a:extLst>
            <a:ext uri="{FF2B5EF4-FFF2-40B4-BE49-F238E27FC236}">
              <a16:creationId xmlns:a16="http://schemas.microsoft.com/office/drawing/2014/main" id="{00000000-0008-0000-0200-000018000000}"/>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5" name="TextBox 24">
          <a:extLst>
            <a:ext uri="{FF2B5EF4-FFF2-40B4-BE49-F238E27FC236}">
              <a16:creationId xmlns:a16="http://schemas.microsoft.com/office/drawing/2014/main" id="{00000000-0008-0000-0200-000019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6" name="TextBox 25">
          <a:extLst>
            <a:ext uri="{FF2B5EF4-FFF2-40B4-BE49-F238E27FC236}">
              <a16:creationId xmlns:a16="http://schemas.microsoft.com/office/drawing/2014/main" id="{00000000-0008-0000-0200-00001A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7" name="TextBox 26">
          <a:extLst>
            <a:ext uri="{FF2B5EF4-FFF2-40B4-BE49-F238E27FC236}">
              <a16:creationId xmlns:a16="http://schemas.microsoft.com/office/drawing/2014/main" id="{00000000-0008-0000-0200-00001B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8" name="TextBox 27">
          <a:extLst>
            <a:ext uri="{FF2B5EF4-FFF2-40B4-BE49-F238E27FC236}">
              <a16:creationId xmlns:a16="http://schemas.microsoft.com/office/drawing/2014/main" id="{00000000-0008-0000-0200-00001C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9" name="TextBox 28">
          <a:extLst>
            <a:ext uri="{FF2B5EF4-FFF2-40B4-BE49-F238E27FC236}">
              <a16:creationId xmlns:a16="http://schemas.microsoft.com/office/drawing/2014/main" id="{00000000-0008-0000-0200-00001D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0" name="TextBox 29">
          <a:extLst>
            <a:ext uri="{FF2B5EF4-FFF2-40B4-BE49-F238E27FC236}">
              <a16:creationId xmlns:a16="http://schemas.microsoft.com/office/drawing/2014/main" id="{00000000-0008-0000-0200-00001E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31" name="TextBox 30">
          <a:extLst>
            <a:ext uri="{FF2B5EF4-FFF2-40B4-BE49-F238E27FC236}">
              <a16:creationId xmlns:a16="http://schemas.microsoft.com/office/drawing/2014/main" id="{00000000-0008-0000-0200-00001F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32" name="TextBox 31">
          <a:extLst>
            <a:ext uri="{FF2B5EF4-FFF2-40B4-BE49-F238E27FC236}">
              <a16:creationId xmlns:a16="http://schemas.microsoft.com/office/drawing/2014/main" id="{00000000-0008-0000-0200-000020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3" name="TextBox 32">
          <a:extLst>
            <a:ext uri="{FF2B5EF4-FFF2-40B4-BE49-F238E27FC236}">
              <a16:creationId xmlns:a16="http://schemas.microsoft.com/office/drawing/2014/main" id="{00000000-0008-0000-0200-000021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4" name="TextBox 33">
          <a:extLst>
            <a:ext uri="{FF2B5EF4-FFF2-40B4-BE49-F238E27FC236}">
              <a16:creationId xmlns:a16="http://schemas.microsoft.com/office/drawing/2014/main" id="{00000000-0008-0000-0200-000022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5" name="TextBox 34">
          <a:extLst>
            <a:ext uri="{FF2B5EF4-FFF2-40B4-BE49-F238E27FC236}">
              <a16:creationId xmlns:a16="http://schemas.microsoft.com/office/drawing/2014/main" id="{00000000-0008-0000-0200-000023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6" name="TextBox 35">
          <a:extLst>
            <a:ext uri="{FF2B5EF4-FFF2-40B4-BE49-F238E27FC236}">
              <a16:creationId xmlns:a16="http://schemas.microsoft.com/office/drawing/2014/main" id="{00000000-0008-0000-0200-000024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7" name="TextBox 36">
          <a:extLst>
            <a:ext uri="{FF2B5EF4-FFF2-40B4-BE49-F238E27FC236}">
              <a16:creationId xmlns:a16="http://schemas.microsoft.com/office/drawing/2014/main" id="{00000000-0008-0000-0200-000025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8" name="TextBox 37">
          <a:extLst>
            <a:ext uri="{FF2B5EF4-FFF2-40B4-BE49-F238E27FC236}">
              <a16:creationId xmlns:a16="http://schemas.microsoft.com/office/drawing/2014/main" id="{00000000-0008-0000-0200-000026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9" name="TextBox 38">
          <a:extLst>
            <a:ext uri="{FF2B5EF4-FFF2-40B4-BE49-F238E27FC236}">
              <a16:creationId xmlns:a16="http://schemas.microsoft.com/office/drawing/2014/main" id="{00000000-0008-0000-0200-000027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40" name="TextBox 39">
          <a:extLst>
            <a:ext uri="{FF2B5EF4-FFF2-40B4-BE49-F238E27FC236}">
              <a16:creationId xmlns:a16="http://schemas.microsoft.com/office/drawing/2014/main" id="{00000000-0008-0000-0200-000028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1" name="TextBox 40">
          <a:extLst>
            <a:ext uri="{FF2B5EF4-FFF2-40B4-BE49-F238E27FC236}">
              <a16:creationId xmlns:a16="http://schemas.microsoft.com/office/drawing/2014/main" id="{00000000-0008-0000-0200-000029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2" name="TextBox 41">
          <a:extLst>
            <a:ext uri="{FF2B5EF4-FFF2-40B4-BE49-F238E27FC236}">
              <a16:creationId xmlns:a16="http://schemas.microsoft.com/office/drawing/2014/main" id="{00000000-0008-0000-0200-00002A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43" name="TextBox 42">
          <a:extLst>
            <a:ext uri="{FF2B5EF4-FFF2-40B4-BE49-F238E27FC236}">
              <a16:creationId xmlns:a16="http://schemas.microsoft.com/office/drawing/2014/main" id="{00000000-0008-0000-0200-00002B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4" name="TextBox 43">
          <a:extLst>
            <a:ext uri="{FF2B5EF4-FFF2-40B4-BE49-F238E27FC236}">
              <a16:creationId xmlns:a16="http://schemas.microsoft.com/office/drawing/2014/main" id="{00000000-0008-0000-0200-00002C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45" name="TextBox 44">
          <a:extLst>
            <a:ext uri="{FF2B5EF4-FFF2-40B4-BE49-F238E27FC236}">
              <a16:creationId xmlns:a16="http://schemas.microsoft.com/office/drawing/2014/main" id="{00000000-0008-0000-0200-00002D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46" name="TextBox 45">
          <a:extLst>
            <a:ext uri="{FF2B5EF4-FFF2-40B4-BE49-F238E27FC236}">
              <a16:creationId xmlns:a16="http://schemas.microsoft.com/office/drawing/2014/main" id="{00000000-0008-0000-0200-00002E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7" name="TextBox 46">
          <a:extLst>
            <a:ext uri="{FF2B5EF4-FFF2-40B4-BE49-F238E27FC236}">
              <a16:creationId xmlns:a16="http://schemas.microsoft.com/office/drawing/2014/main" id="{00000000-0008-0000-0200-00002F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8" name="TextBox 47">
          <a:extLst>
            <a:ext uri="{FF2B5EF4-FFF2-40B4-BE49-F238E27FC236}">
              <a16:creationId xmlns:a16="http://schemas.microsoft.com/office/drawing/2014/main" id="{00000000-0008-0000-0200-000030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49" name="TextBox 48">
          <a:extLst>
            <a:ext uri="{FF2B5EF4-FFF2-40B4-BE49-F238E27FC236}">
              <a16:creationId xmlns:a16="http://schemas.microsoft.com/office/drawing/2014/main" id="{00000000-0008-0000-0200-000031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50" name="TextBox 49">
          <a:extLst>
            <a:ext uri="{FF2B5EF4-FFF2-40B4-BE49-F238E27FC236}">
              <a16:creationId xmlns:a16="http://schemas.microsoft.com/office/drawing/2014/main" id="{00000000-0008-0000-0200-000032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1" name="TextBox 50">
          <a:extLst>
            <a:ext uri="{FF2B5EF4-FFF2-40B4-BE49-F238E27FC236}">
              <a16:creationId xmlns:a16="http://schemas.microsoft.com/office/drawing/2014/main" id="{00000000-0008-0000-0200-000033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2" name="TextBox 51">
          <a:extLst>
            <a:ext uri="{FF2B5EF4-FFF2-40B4-BE49-F238E27FC236}">
              <a16:creationId xmlns:a16="http://schemas.microsoft.com/office/drawing/2014/main" id="{00000000-0008-0000-0200-000034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53" name="TextBox 52">
          <a:extLst>
            <a:ext uri="{FF2B5EF4-FFF2-40B4-BE49-F238E27FC236}">
              <a16:creationId xmlns:a16="http://schemas.microsoft.com/office/drawing/2014/main" id="{00000000-0008-0000-0200-000035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54" name="TextBox 53">
          <a:extLst>
            <a:ext uri="{FF2B5EF4-FFF2-40B4-BE49-F238E27FC236}">
              <a16:creationId xmlns:a16="http://schemas.microsoft.com/office/drawing/2014/main" id="{00000000-0008-0000-0200-000036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5" name="TextBox 54">
          <a:extLst>
            <a:ext uri="{FF2B5EF4-FFF2-40B4-BE49-F238E27FC236}">
              <a16:creationId xmlns:a16="http://schemas.microsoft.com/office/drawing/2014/main" id="{00000000-0008-0000-0200-000037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6" name="TextBox 55">
          <a:extLst>
            <a:ext uri="{FF2B5EF4-FFF2-40B4-BE49-F238E27FC236}">
              <a16:creationId xmlns:a16="http://schemas.microsoft.com/office/drawing/2014/main" id="{00000000-0008-0000-0200-000038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57" name="TextBox 56">
          <a:extLst>
            <a:ext uri="{FF2B5EF4-FFF2-40B4-BE49-F238E27FC236}">
              <a16:creationId xmlns:a16="http://schemas.microsoft.com/office/drawing/2014/main" id="{00000000-0008-0000-0200-000039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58" name="TextBox 57">
          <a:extLst>
            <a:ext uri="{FF2B5EF4-FFF2-40B4-BE49-F238E27FC236}">
              <a16:creationId xmlns:a16="http://schemas.microsoft.com/office/drawing/2014/main" id="{00000000-0008-0000-0200-00003A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59" name="TextBox 58">
          <a:extLst>
            <a:ext uri="{FF2B5EF4-FFF2-40B4-BE49-F238E27FC236}">
              <a16:creationId xmlns:a16="http://schemas.microsoft.com/office/drawing/2014/main" id="{00000000-0008-0000-0200-00003B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0" name="TextBox 59">
          <a:extLst>
            <a:ext uri="{FF2B5EF4-FFF2-40B4-BE49-F238E27FC236}">
              <a16:creationId xmlns:a16="http://schemas.microsoft.com/office/drawing/2014/main" id="{00000000-0008-0000-0200-00003C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61" name="TextBox 60">
          <a:extLst>
            <a:ext uri="{FF2B5EF4-FFF2-40B4-BE49-F238E27FC236}">
              <a16:creationId xmlns:a16="http://schemas.microsoft.com/office/drawing/2014/main" id="{00000000-0008-0000-0200-00003D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62" name="TextBox 61">
          <a:extLst>
            <a:ext uri="{FF2B5EF4-FFF2-40B4-BE49-F238E27FC236}">
              <a16:creationId xmlns:a16="http://schemas.microsoft.com/office/drawing/2014/main" id="{00000000-0008-0000-0200-00003E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3" name="TextBox 62">
          <a:extLst>
            <a:ext uri="{FF2B5EF4-FFF2-40B4-BE49-F238E27FC236}">
              <a16:creationId xmlns:a16="http://schemas.microsoft.com/office/drawing/2014/main" id="{00000000-0008-0000-0200-00003F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4" name="TextBox 63">
          <a:extLst>
            <a:ext uri="{FF2B5EF4-FFF2-40B4-BE49-F238E27FC236}">
              <a16:creationId xmlns:a16="http://schemas.microsoft.com/office/drawing/2014/main" id="{00000000-0008-0000-0200-000040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65" name="TextBox 64">
          <a:extLst>
            <a:ext uri="{FF2B5EF4-FFF2-40B4-BE49-F238E27FC236}">
              <a16:creationId xmlns:a16="http://schemas.microsoft.com/office/drawing/2014/main" id="{00000000-0008-0000-0200-000041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66" name="TextBox 65">
          <a:extLst>
            <a:ext uri="{FF2B5EF4-FFF2-40B4-BE49-F238E27FC236}">
              <a16:creationId xmlns:a16="http://schemas.microsoft.com/office/drawing/2014/main" id="{00000000-0008-0000-0200-000042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67" name="TextBox 66">
          <a:extLst>
            <a:ext uri="{FF2B5EF4-FFF2-40B4-BE49-F238E27FC236}">
              <a16:creationId xmlns:a16="http://schemas.microsoft.com/office/drawing/2014/main" id="{00000000-0008-0000-0200-000043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8" name="TextBox 67">
          <a:extLst>
            <a:ext uri="{FF2B5EF4-FFF2-40B4-BE49-F238E27FC236}">
              <a16:creationId xmlns:a16="http://schemas.microsoft.com/office/drawing/2014/main" id="{00000000-0008-0000-0200-000044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9" name="TextBox 68">
          <a:extLst>
            <a:ext uri="{FF2B5EF4-FFF2-40B4-BE49-F238E27FC236}">
              <a16:creationId xmlns:a16="http://schemas.microsoft.com/office/drawing/2014/main" id="{00000000-0008-0000-0200-000045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0" name="TextBox 69">
          <a:extLst>
            <a:ext uri="{FF2B5EF4-FFF2-40B4-BE49-F238E27FC236}">
              <a16:creationId xmlns:a16="http://schemas.microsoft.com/office/drawing/2014/main" id="{00000000-0008-0000-0200-000046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71" name="TextBox 70">
          <a:extLst>
            <a:ext uri="{FF2B5EF4-FFF2-40B4-BE49-F238E27FC236}">
              <a16:creationId xmlns:a16="http://schemas.microsoft.com/office/drawing/2014/main" id="{00000000-0008-0000-0200-000047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72" name="TextBox 71">
          <a:extLst>
            <a:ext uri="{FF2B5EF4-FFF2-40B4-BE49-F238E27FC236}">
              <a16:creationId xmlns:a16="http://schemas.microsoft.com/office/drawing/2014/main" id="{00000000-0008-0000-0200-000048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3" name="TextBox 72">
          <a:extLst>
            <a:ext uri="{FF2B5EF4-FFF2-40B4-BE49-F238E27FC236}">
              <a16:creationId xmlns:a16="http://schemas.microsoft.com/office/drawing/2014/main" id="{00000000-0008-0000-0200-000049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4" name="TextBox 73">
          <a:extLst>
            <a:ext uri="{FF2B5EF4-FFF2-40B4-BE49-F238E27FC236}">
              <a16:creationId xmlns:a16="http://schemas.microsoft.com/office/drawing/2014/main" id="{00000000-0008-0000-0200-00004A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5" name="TextBox 74">
          <a:extLst>
            <a:ext uri="{FF2B5EF4-FFF2-40B4-BE49-F238E27FC236}">
              <a16:creationId xmlns:a16="http://schemas.microsoft.com/office/drawing/2014/main" id="{00000000-0008-0000-0200-00004B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6" name="TextBox 75">
          <a:extLst>
            <a:ext uri="{FF2B5EF4-FFF2-40B4-BE49-F238E27FC236}">
              <a16:creationId xmlns:a16="http://schemas.microsoft.com/office/drawing/2014/main" id="{00000000-0008-0000-0200-00004C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77" name="TextBox 76">
          <a:extLst>
            <a:ext uri="{FF2B5EF4-FFF2-40B4-BE49-F238E27FC236}">
              <a16:creationId xmlns:a16="http://schemas.microsoft.com/office/drawing/2014/main" id="{00000000-0008-0000-0200-00004D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8" name="TextBox 77">
          <a:extLst>
            <a:ext uri="{FF2B5EF4-FFF2-40B4-BE49-F238E27FC236}">
              <a16:creationId xmlns:a16="http://schemas.microsoft.com/office/drawing/2014/main" id="{00000000-0008-0000-0200-00004E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79" name="TextBox 78">
          <a:extLst>
            <a:ext uri="{FF2B5EF4-FFF2-40B4-BE49-F238E27FC236}">
              <a16:creationId xmlns:a16="http://schemas.microsoft.com/office/drawing/2014/main" id="{00000000-0008-0000-0200-00004F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80" name="TextBox 79">
          <a:extLst>
            <a:ext uri="{FF2B5EF4-FFF2-40B4-BE49-F238E27FC236}">
              <a16:creationId xmlns:a16="http://schemas.microsoft.com/office/drawing/2014/main" id="{00000000-0008-0000-0200-000050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1" name="TextBox 80">
          <a:extLst>
            <a:ext uri="{FF2B5EF4-FFF2-40B4-BE49-F238E27FC236}">
              <a16:creationId xmlns:a16="http://schemas.microsoft.com/office/drawing/2014/main" id="{00000000-0008-0000-0200-000051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2" name="TextBox 81">
          <a:extLst>
            <a:ext uri="{FF2B5EF4-FFF2-40B4-BE49-F238E27FC236}">
              <a16:creationId xmlns:a16="http://schemas.microsoft.com/office/drawing/2014/main" id="{00000000-0008-0000-0200-000052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83" name="TextBox 82">
          <a:extLst>
            <a:ext uri="{FF2B5EF4-FFF2-40B4-BE49-F238E27FC236}">
              <a16:creationId xmlns:a16="http://schemas.microsoft.com/office/drawing/2014/main" id="{00000000-0008-0000-0200-000053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4" name="TextBox 83">
          <a:extLst>
            <a:ext uri="{FF2B5EF4-FFF2-40B4-BE49-F238E27FC236}">
              <a16:creationId xmlns:a16="http://schemas.microsoft.com/office/drawing/2014/main" id="{00000000-0008-0000-0200-000054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85" name="TextBox 84">
          <a:extLst>
            <a:ext uri="{FF2B5EF4-FFF2-40B4-BE49-F238E27FC236}">
              <a16:creationId xmlns:a16="http://schemas.microsoft.com/office/drawing/2014/main" id="{00000000-0008-0000-0200-000055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86" name="TextBox 85">
          <a:extLst>
            <a:ext uri="{FF2B5EF4-FFF2-40B4-BE49-F238E27FC236}">
              <a16:creationId xmlns:a16="http://schemas.microsoft.com/office/drawing/2014/main" id="{00000000-0008-0000-0200-000056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7" name="TextBox 86">
          <a:extLst>
            <a:ext uri="{FF2B5EF4-FFF2-40B4-BE49-F238E27FC236}">
              <a16:creationId xmlns:a16="http://schemas.microsoft.com/office/drawing/2014/main" id="{00000000-0008-0000-0200-000057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8" name="TextBox 87">
          <a:extLst>
            <a:ext uri="{FF2B5EF4-FFF2-40B4-BE49-F238E27FC236}">
              <a16:creationId xmlns:a16="http://schemas.microsoft.com/office/drawing/2014/main" id="{00000000-0008-0000-0200-000058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89" name="TextBox 88">
          <a:extLst>
            <a:ext uri="{FF2B5EF4-FFF2-40B4-BE49-F238E27FC236}">
              <a16:creationId xmlns:a16="http://schemas.microsoft.com/office/drawing/2014/main" id="{00000000-0008-0000-0200-000059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90" name="TextBox 89">
          <a:extLst>
            <a:ext uri="{FF2B5EF4-FFF2-40B4-BE49-F238E27FC236}">
              <a16:creationId xmlns:a16="http://schemas.microsoft.com/office/drawing/2014/main" id="{00000000-0008-0000-0200-00005A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1" name="TextBox 90">
          <a:extLst>
            <a:ext uri="{FF2B5EF4-FFF2-40B4-BE49-F238E27FC236}">
              <a16:creationId xmlns:a16="http://schemas.microsoft.com/office/drawing/2014/main" id="{00000000-0008-0000-0200-00005B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2" name="TextBox 91">
          <a:extLst>
            <a:ext uri="{FF2B5EF4-FFF2-40B4-BE49-F238E27FC236}">
              <a16:creationId xmlns:a16="http://schemas.microsoft.com/office/drawing/2014/main" id="{00000000-0008-0000-0200-00005C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93" name="TextBox 92">
          <a:extLst>
            <a:ext uri="{FF2B5EF4-FFF2-40B4-BE49-F238E27FC236}">
              <a16:creationId xmlns:a16="http://schemas.microsoft.com/office/drawing/2014/main" id="{00000000-0008-0000-0200-00005D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94" name="TextBox 93">
          <a:extLst>
            <a:ext uri="{FF2B5EF4-FFF2-40B4-BE49-F238E27FC236}">
              <a16:creationId xmlns:a16="http://schemas.microsoft.com/office/drawing/2014/main" id="{00000000-0008-0000-0200-00005E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5" name="TextBox 94">
          <a:extLst>
            <a:ext uri="{FF2B5EF4-FFF2-40B4-BE49-F238E27FC236}">
              <a16:creationId xmlns:a16="http://schemas.microsoft.com/office/drawing/2014/main" id="{00000000-0008-0000-0200-00005F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6" name="TextBox 95">
          <a:extLst>
            <a:ext uri="{FF2B5EF4-FFF2-40B4-BE49-F238E27FC236}">
              <a16:creationId xmlns:a16="http://schemas.microsoft.com/office/drawing/2014/main" id="{00000000-0008-0000-0200-000060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97" name="TextBox 96">
          <a:extLst>
            <a:ext uri="{FF2B5EF4-FFF2-40B4-BE49-F238E27FC236}">
              <a16:creationId xmlns:a16="http://schemas.microsoft.com/office/drawing/2014/main" id="{00000000-0008-0000-0200-000061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98" name="TextBox 97">
          <a:extLst>
            <a:ext uri="{FF2B5EF4-FFF2-40B4-BE49-F238E27FC236}">
              <a16:creationId xmlns:a16="http://schemas.microsoft.com/office/drawing/2014/main" id="{00000000-0008-0000-0200-000062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99" name="TextBox 98">
          <a:extLst>
            <a:ext uri="{FF2B5EF4-FFF2-40B4-BE49-F238E27FC236}">
              <a16:creationId xmlns:a16="http://schemas.microsoft.com/office/drawing/2014/main" id="{00000000-0008-0000-0200-000063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0" name="TextBox 99">
          <a:extLst>
            <a:ext uri="{FF2B5EF4-FFF2-40B4-BE49-F238E27FC236}">
              <a16:creationId xmlns:a16="http://schemas.microsoft.com/office/drawing/2014/main" id="{00000000-0008-0000-0200-000064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01" name="TextBox 100">
          <a:extLst>
            <a:ext uri="{FF2B5EF4-FFF2-40B4-BE49-F238E27FC236}">
              <a16:creationId xmlns:a16="http://schemas.microsoft.com/office/drawing/2014/main" id="{00000000-0008-0000-0200-000065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02" name="TextBox 101">
          <a:extLst>
            <a:ext uri="{FF2B5EF4-FFF2-40B4-BE49-F238E27FC236}">
              <a16:creationId xmlns:a16="http://schemas.microsoft.com/office/drawing/2014/main" id="{00000000-0008-0000-0200-000066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3" name="TextBox 102">
          <a:extLst>
            <a:ext uri="{FF2B5EF4-FFF2-40B4-BE49-F238E27FC236}">
              <a16:creationId xmlns:a16="http://schemas.microsoft.com/office/drawing/2014/main" id="{00000000-0008-0000-0200-000067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4" name="TextBox 103">
          <a:extLst>
            <a:ext uri="{FF2B5EF4-FFF2-40B4-BE49-F238E27FC236}">
              <a16:creationId xmlns:a16="http://schemas.microsoft.com/office/drawing/2014/main" id="{00000000-0008-0000-0200-000068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05" name="TextBox 104">
          <a:extLst>
            <a:ext uri="{FF2B5EF4-FFF2-40B4-BE49-F238E27FC236}">
              <a16:creationId xmlns:a16="http://schemas.microsoft.com/office/drawing/2014/main" id="{00000000-0008-0000-0200-000069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06" name="TextBox 105">
          <a:extLst>
            <a:ext uri="{FF2B5EF4-FFF2-40B4-BE49-F238E27FC236}">
              <a16:creationId xmlns:a16="http://schemas.microsoft.com/office/drawing/2014/main" id="{00000000-0008-0000-0200-00006A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7" name="TextBox 106">
          <a:extLst>
            <a:ext uri="{FF2B5EF4-FFF2-40B4-BE49-F238E27FC236}">
              <a16:creationId xmlns:a16="http://schemas.microsoft.com/office/drawing/2014/main" id="{00000000-0008-0000-0200-00006B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8" name="TextBox 107">
          <a:extLst>
            <a:ext uri="{FF2B5EF4-FFF2-40B4-BE49-F238E27FC236}">
              <a16:creationId xmlns:a16="http://schemas.microsoft.com/office/drawing/2014/main" id="{00000000-0008-0000-0200-00006C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109" name="TextBox 108">
          <a:extLst>
            <a:ext uri="{FF2B5EF4-FFF2-40B4-BE49-F238E27FC236}">
              <a16:creationId xmlns:a16="http://schemas.microsoft.com/office/drawing/2014/main" id="{00000000-0008-0000-0200-00006D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110" name="TextBox 109">
          <a:extLst>
            <a:ext uri="{FF2B5EF4-FFF2-40B4-BE49-F238E27FC236}">
              <a16:creationId xmlns:a16="http://schemas.microsoft.com/office/drawing/2014/main" id="{00000000-0008-0000-0200-00006E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1" name="TextBox 110">
          <a:extLst>
            <a:ext uri="{FF2B5EF4-FFF2-40B4-BE49-F238E27FC236}">
              <a16:creationId xmlns:a16="http://schemas.microsoft.com/office/drawing/2014/main" id="{00000000-0008-0000-0200-00006F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2" name="TextBox 111">
          <a:extLst>
            <a:ext uri="{FF2B5EF4-FFF2-40B4-BE49-F238E27FC236}">
              <a16:creationId xmlns:a16="http://schemas.microsoft.com/office/drawing/2014/main" id="{00000000-0008-0000-0200-000070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3" name="TextBox 112">
          <a:extLst>
            <a:ext uri="{FF2B5EF4-FFF2-40B4-BE49-F238E27FC236}">
              <a16:creationId xmlns:a16="http://schemas.microsoft.com/office/drawing/2014/main" id="{00000000-0008-0000-0200-000071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4" name="TextBox 113">
          <a:extLst>
            <a:ext uri="{FF2B5EF4-FFF2-40B4-BE49-F238E27FC236}">
              <a16:creationId xmlns:a16="http://schemas.microsoft.com/office/drawing/2014/main" id="{00000000-0008-0000-0200-000072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15" name="TextBox 114">
          <a:extLst>
            <a:ext uri="{FF2B5EF4-FFF2-40B4-BE49-F238E27FC236}">
              <a16:creationId xmlns:a16="http://schemas.microsoft.com/office/drawing/2014/main" id="{00000000-0008-0000-0200-000073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6" name="TextBox 115">
          <a:extLst>
            <a:ext uri="{FF2B5EF4-FFF2-40B4-BE49-F238E27FC236}">
              <a16:creationId xmlns:a16="http://schemas.microsoft.com/office/drawing/2014/main" id="{00000000-0008-0000-0200-000074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17" name="TextBox 116">
          <a:extLst>
            <a:ext uri="{FF2B5EF4-FFF2-40B4-BE49-F238E27FC236}">
              <a16:creationId xmlns:a16="http://schemas.microsoft.com/office/drawing/2014/main" id="{00000000-0008-0000-0200-000075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18" name="TextBox 117">
          <a:extLst>
            <a:ext uri="{FF2B5EF4-FFF2-40B4-BE49-F238E27FC236}">
              <a16:creationId xmlns:a16="http://schemas.microsoft.com/office/drawing/2014/main" id="{00000000-0008-0000-0200-000076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9" name="TextBox 118">
          <a:extLst>
            <a:ext uri="{FF2B5EF4-FFF2-40B4-BE49-F238E27FC236}">
              <a16:creationId xmlns:a16="http://schemas.microsoft.com/office/drawing/2014/main" id="{00000000-0008-0000-0200-000077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0" name="TextBox 119">
          <a:extLst>
            <a:ext uri="{FF2B5EF4-FFF2-40B4-BE49-F238E27FC236}">
              <a16:creationId xmlns:a16="http://schemas.microsoft.com/office/drawing/2014/main" id="{00000000-0008-0000-0200-000078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1" name="TextBox 120">
          <a:extLst>
            <a:ext uri="{FF2B5EF4-FFF2-40B4-BE49-F238E27FC236}">
              <a16:creationId xmlns:a16="http://schemas.microsoft.com/office/drawing/2014/main" id="{00000000-0008-0000-0200-000079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2" name="TextBox 121">
          <a:extLst>
            <a:ext uri="{FF2B5EF4-FFF2-40B4-BE49-F238E27FC236}">
              <a16:creationId xmlns:a16="http://schemas.microsoft.com/office/drawing/2014/main" id="{00000000-0008-0000-0200-00007A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3" name="TextBox 122">
          <a:extLst>
            <a:ext uri="{FF2B5EF4-FFF2-40B4-BE49-F238E27FC236}">
              <a16:creationId xmlns:a16="http://schemas.microsoft.com/office/drawing/2014/main" id="{00000000-0008-0000-0200-00007B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4" name="TextBox 123">
          <a:extLst>
            <a:ext uri="{FF2B5EF4-FFF2-40B4-BE49-F238E27FC236}">
              <a16:creationId xmlns:a16="http://schemas.microsoft.com/office/drawing/2014/main" id="{00000000-0008-0000-0200-00007C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5" name="TextBox 124">
          <a:extLst>
            <a:ext uri="{FF2B5EF4-FFF2-40B4-BE49-F238E27FC236}">
              <a16:creationId xmlns:a16="http://schemas.microsoft.com/office/drawing/2014/main" id="{00000000-0008-0000-0200-00007D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6" name="TextBox 125">
          <a:extLst>
            <a:ext uri="{FF2B5EF4-FFF2-40B4-BE49-F238E27FC236}">
              <a16:creationId xmlns:a16="http://schemas.microsoft.com/office/drawing/2014/main" id="{00000000-0008-0000-0200-00007E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7" name="TextBox 126">
          <a:extLst>
            <a:ext uri="{FF2B5EF4-FFF2-40B4-BE49-F238E27FC236}">
              <a16:creationId xmlns:a16="http://schemas.microsoft.com/office/drawing/2014/main" id="{00000000-0008-0000-0200-00007F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8" name="TextBox 127">
          <a:extLst>
            <a:ext uri="{FF2B5EF4-FFF2-40B4-BE49-F238E27FC236}">
              <a16:creationId xmlns:a16="http://schemas.microsoft.com/office/drawing/2014/main" id="{00000000-0008-0000-0200-000080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9" name="TextBox 128">
          <a:extLst>
            <a:ext uri="{FF2B5EF4-FFF2-40B4-BE49-F238E27FC236}">
              <a16:creationId xmlns:a16="http://schemas.microsoft.com/office/drawing/2014/main" id="{00000000-0008-0000-0200-000081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0" name="TextBox 129">
          <a:extLst>
            <a:ext uri="{FF2B5EF4-FFF2-40B4-BE49-F238E27FC236}">
              <a16:creationId xmlns:a16="http://schemas.microsoft.com/office/drawing/2014/main" id="{00000000-0008-0000-0200-000082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1" name="TextBox 130">
          <a:extLst>
            <a:ext uri="{FF2B5EF4-FFF2-40B4-BE49-F238E27FC236}">
              <a16:creationId xmlns:a16="http://schemas.microsoft.com/office/drawing/2014/main" id="{00000000-0008-0000-0200-000083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2" name="TextBox 131">
          <a:extLst>
            <a:ext uri="{FF2B5EF4-FFF2-40B4-BE49-F238E27FC236}">
              <a16:creationId xmlns:a16="http://schemas.microsoft.com/office/drawing/2014/main" id="{00000000-0008-0000-0200-000084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33" name="TextBox 132">
          <a:extLst>
            <a:ext uri="{FF2B5EF4-FFF2-40B4-BE49-F238E27FC236}">
              <a16:creationId xmlns:a16="http://schemas.microsoft.com/office/drawing/2014/main" id="{00000000-0008-0000-0200-000085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34" name="TextBox 133">
          <a:extLst>
            <a:ext uri="{FF2B5EF4-FFF2-40B4-BE49-F238E27FC236}">
              <a16:creationId xmlns:a16="http://schemas.microsoft.com/office/drawing/2014/main" id="{00000000-0008-0000-0200-000086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35" name="TextBox 134">
          <a:extLst>
            <a:ext uri="{FF2B5EF4-FFF2-40B4-BE49-F238E27FC236}">
              <a16:creationId xmlns:a16="http://schemas.microsoft.com/office/drawing/2014/main" id="{00000000-0008-0000-0200-000087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36" name="TextBox 135">
          <a:extLst>
            <a:ext uri="{FF2B5EF4-FFF2-40B4-BE49-F238E27FC236}">
              <a16:creationId xmlns:a16="http://schemas.microsoft.com/office/drawing/2014/main" id="{00000000-0008-0000-0200-000088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37" name="TextBox 136">
          <a:extLst>
            <a:ext uri="{FF2B5EF4-FFF2-40B4-BE49-F238E27FC236}">
              <a16:creationId xmlns:a16="http://schemas.microsoft.com/office/drawing/2014/main" id="{00000000-0008-0000-0200-000089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38" name="TextBox 137">
          <a:extLst>
            <a:ext uri="{FF2B5EF4-FFF2-40B4-BE49-F238E27FC236}">
              <a16:creationId xmlns:a16="http://schemas.microsoft.com/office/drawing/2014/main" id="{00000000-0008-0000-0200-00008A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39" name="TextBox 138">
          <a:extLst>
            <a:ext uri="{FF2B5EF4-FFF2-40B4-BE49-F238E27FC236}">
              <a16:creationId xmlns:a16="http://schemas.microsoft.com/office/drawing/2014/main" id="{00000000-0008-0000-0200-00008B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40" name="TextBox 139">
          <a:extLst>
            <a:ext uri="{FF2B5EF4-FFF2-40B4-BE49-F238E27FC236}">
              <a16:creationId xmlns:a16="http://schemas.microsoft.com/office/drawing/2014/main" id="{00000000-0008-0000-0200-00008C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41" name="TextBox 140">
          <a:extLst>
            <a:ext uri="{FF2B5EF4-FFF2-40B4-BE49-F238E27FC236}">
              <a16:creationId xmlns:a16="http://schemas.microsoft.com/office/drawing/2014/main" id="{00000000-0008-0000-0200-00008D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42" name="TextBox 141">
          <a:extLst>
            <a:ext uri="{FF2B5EF4-FFF2-40B4-BE49-F238E27FC236}">
              <a16:creationId xmlns:a16="http://schemas.microsoft.com/office/drawing/2014/main" id="{00000000-0008-0000-0200-00008E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43" name="TextBox 142">
          <a:extLst>
            <a:ext uri="{FF2B5EF4-FFF2-40B4-BE49-F238E27FC236}">
              <a16:creationId xmlns:a16="http://schemas.microsoft.com/office/drawing/2014/main" id="{00000000-0008-0000-0200-00008F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44" name="TextBox 143">
          <a:extLst>
            <a:ext uri="{FF2B5EF4-FFF2-40B4-BE49-F238E27FC236}">
              <a16:creationId xmlns:a16="http://schemas.microsoft.com/office/drawing/2014/main" id="{00000000-0008-0000-0200-000090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45" name="TextBox 144">
          <a:extLst>
            <a:ext uri="{FF2B5EF4-FFF2-40B4-BE49-F238E27FC236}">
              <a16:creationId xmlns:a16="http://schemas.microsoft.com/office/drawing/2014/main" id="{00000000-0008-0000-0200-000091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46" name="TextBox 145">
          <a:extLst>
            <a:ext uri="{FF2B5EF4-FFF2-40B4-BE49-F238E27FC236}">
              <a16:creationId xmlns:a16="http://schemas.microsoft.com/office/drawing/2014/main" id="{00000000-0008-0000-0200-000092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47" name="TextBox 146">
          <a:extLst>
            <a:ext uri="{FF2B5EF4-FFF2-40B4-BE49-F238E27FC236}">
              <a16:creationId xmlns:a16="http://schemas.microsoft.com/office/drawing/2014/main" id="{00000000-0008-0000-0200-000093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48" name="TextBox 147">
          <a:extLst>
            <a:ext uri="{FF2B5EF4-FFF2-40B4-BE49-F238E27FC236}">
              <a16:creationId xmlns:a16="http://schemas.microsoft.com/office/drawing/2014/main" id="{00000000-0008-0000-0200-000094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49" name="TextBox 148">
          <a:extLst>
            <a:ext uri="{FF2B5EF4-FFF2-40B4-BE49-F238E27FC236}">
              <a16:creationId xmlns:a16="http://schemas.microsoft.com/office/drawing/2014/main" id="{00000000-0008-0000-0200-000095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50" name="TextBox 149">
          <a:extLst>
            <a:ext uri="{FF2B5EF4-FFF2-40B4-BE49-F238E27FC236}">
              <a16:creationId xmlns:a16="http://schemas.microsoft.com/office/drawing/2014/main" id="{00000000-0008-0000-0200-000096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51" name="TextBox 150">
          <a:extLst>
            <a:ext uri="{FF2B5EF4-FFF2-40B4-BE49-F238E27FC236}">
              <a16:creationId xmlns:a16="http://schemas.microsoft.com/office/drawing/2014/main" id="{00000000-0008-0000-0200-000097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52" name="TextBox 151">
          <a:extLst>
            <a:ext uri="{FF2B5EF4-FFF2-40B4-BE49-F238E27FC236}">
              <a16:creationId xmlns:a16="http://schemas.microsoft.com/office/drawing/2014/main" id="{00000000-0008-0000-0200-000098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53" name="TextBox 152">
          <a:extLst>
            <a:ext uri="{FF2B5EF4-FFF2-40B4-BE49-F238E27FC236}">
              <a16:creationId xmlns:a16="http://schemas.microsoft.com/office/drawing/2014/main" id="{00000000-0008-0000-0200-000099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54" name="TextBox 153">
          <a:extLst>
            <a:ext uri="{FF2B5EF4-FFF2-40B4-BE49-F238E27FC236}">
              <a16:creationId xmlns:a16="http://schemas.microsoft.com/office/drawing/2014/main" id="{00000000-0008-0000-0200-00009A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55" name="TextBox 154">
          <a:extLst>
            <a:ext uri="{FF2B5EF4-FFF2-40B4-BE49-F238E27FC236}">
              <a16:creationId xmlns:a16="http://schemas.microsoft.com/office/drawing/2014/main" id="{00000000-0008-0000-0200-00009B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56" name="TextBox 155">
          <a:extLst>
            <a:ext uri="{FF2B5EF4-FFF2-40B4-BE49-F238E27FC236}">
              <a16:creationId xmlns:a16="http://schemas.microsoft.com/office/drawing/2014/main" id="{00000000-0008-0000-0200-00009C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57" name="TextBox 156">
          <a:extLst>
            <a:ext uri="{FF2B5EF4-FFF2-40B4-BE49-F238E27FC236}">
              <a16:creationId xmlns:a16="http://schemas.microsoft.com/office/drawing/2014/main" id="{00000000-0008-0000-0200-00009D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58" name="TextBox 157">
          <a:extLst>
            <a:ext uri="{FF2B5EF4-FFF2-40B4-BE49-F238E27FC236}">
              <a16:creationId xmlns:a16="http://schemas.microsoft.com/office/drawing/2014/main" id="{00000000-0008-0000-0200-00009E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59" name="TextBox 158">
          <a:extLst>
            <a:ext uri="{FF2B5EF4-FFF2-40B4-BE49-F238E27FC236}">
              <a16:creationId xmlns:a16="http://schemas.microsoft.com/office/drawing/2014/main" id="{00000000-0008-0000-0200-00009F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60" name="TextBox 159">
          <a:extLst>
            <a:ext uri="{FF2B5EF4-FFF2-40B4-BE49-F238E27FC236}">
              <a16:creationId xmlns:a16="http://schemas.microsoft.com/office/drawing/2014/main" id="{00000000-0008-0000-0200-0000A0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61" name="TextBox 160">
          <a:extLst>
            <a:ext uri="{FF2B5EF4-FFF2-40B4-BE49-F238E27FC236}">
              <a16:creationId xmlns:a16="http://schemas.microsoft.com/office/drawing/2014/main" id="{00000000-0008-0000-0200-0000A1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62" name="TextBox 161">
          <a:extLst>
            <a:ext uri="{FF2B5EF4-FFF2-40B4-BE49-F238E27FC236}">
              <a16:creationId xmlns:a16="http://schemas.microsoft.com/office/drawing/2014/main" id="{00000000-0008-0000-0200-0000A2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63" name="TextBox 162">
          <a:extLst>
            <a:ext uri="{FF2B5EF4-FFF2-40B4-BE49-F238E27FC236}">
              <a16:creationId xmlns:a16="http://schemas.microsoft.com/office/drawing/2014/main" id="{00000000-0008-0000-0200-0000A3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64" name="TextBox 163">
          <a:extLst>
            <a:ext uri="{FF2B5EF4-FFF2-40B4-BE49-F238E27FC236}">
              <a16:creationId xmlns:a16="http://schemas.microsoft.com/office/drawing/2014/main" id="{00000000-0008-0000-0200-0000A4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65" name="TextBox 164">
          <a:extLst>
            <a:ext uri="{FF2B5EF4-FFF2-40B4-BE49-F238E27FC236}">
              <a16:creationId xmlns:a16="http://schemas.microsoft.com/office/drawing/2014/main" id="{00000000-0008-0000-0200-0000A5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66" name="TextBox 165">
          <a:extLst>
            <a:ext uri="{FF2B5EF4-FFF2-40B4-BE49-F238E27FC236}">
              <a16:creationId xmlns:a16="http://schemas.microsoft.com/office/drawing/2014/main" id="{00000000-0008-0000-0200-0000A6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67" name="TextBox 166">
          <a:extLst>
            <a:ext uri="{FF2B5EF4-FFF2-40B4-BE49-F238E27FC236}">
              <a16:creationId xmlns:a16="http://schemas.microsoft.com/office/drawing/2014/main" id="{00000000-0008-0000-0200-0000A7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68" name="TextBox 167">
          <a:extLst>
            <a:ext uri="{FF2B5EF4-FFF2-40B4-BE49-F238E27FC236}">
              <a16:creationId xmlns:a16="http://schemas.microsoft.com/office/drawing/2014/main" id="{00000000-0008-0000-0200-0000A8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69" name="TextBox 168">
          <a:extLst>
            <a:ext uri="{FF2B5EF4-FFF2-40B4-BE49-F238E27FC236}">
              <a16:creationId xmlns:a16="http://schemas.microsoft.com/office/drawing/2014/main" id="{00000000-0008-0000-0200-0000A9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70" name="TextBox 169">
          <a:extLst>
            <a:ext uri="{FF2B5EF4-FFF2-40B4-BE49-F238E27FC236}">
              <a16:creationId xmlns:a16="http://schemas.microsoft.com/office/drawing/2014/main" id="{00000000-0008-0000-0200-0000AA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71" name="TextBox 170">
          <a:extLst>
            <a:ext uri="{FF2B5EF4-FFF2-40B4-BE49-F238E27FC236}">
              <a16:creationId xmlns:a16="http://schemas.microsoft.com/office/drawing/2014/main" id="{00000000-0008-0000-0200-0000AB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72" name="TextBox 171">
          <a:extLst>
            <a:ext uri="{FF2B5EF4-FFF2-40B4-BE49-F238E27FC236}">
              <a16:creationId xmlns:a16="http://schemas.microsoft.com/office/drawing/2014/main" id="{00000000-0008-0000-0200-0000AC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73" name="TextBox 172">
          <a:extLst>
            <a:ext uri="{FF2B5EF4-FFF2-40B4-BE49-F238E27FC236}">
              <a16:creationId xmlns:a16="http://schemas.microsoft.com/office/drawing/2014/main" id="{00000000-0008-0000-0200-0000AD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74" name="TextBox 173">
          <a:extLst>
            <a:ext uri="{FF2B5EF4-FFF2-40B4-BE49-F238E27FC236}">
              <a16:creationId xmlns:a16="http://schemas.microsoft.com/office/drawing/2014/main" id="{00000000-0008-0000-0200-0000AE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75" name="TextBox 174">
          <a:extLst>
            <a:ext uri="{FF2B5EF4-FFF2-40B4-BE49-F238E27FC236}">
              <a16:creationId xmlns:a16="http://schemas.microsoft.com/office/drawing/2014/main" id="{00000000-0008-0000-0200-0000AF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76" name="TextBox 175">
          <a:extLst>
            <a:ext uri="{FF2B5EF4-FFF2-40B4-BE49-F238E27FC236}">
              <a16:creationId xmlns:a16="http://schemas.microsoft.com/office/drawing/2014/main" id="{00000000-0008-0000-0200-0000B0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77" name="TextBox 176">
          <a:extLst>
            <a:ext uri="{FF2B5EF4-FFF2-40B4-BE49-F238E27FC236}">
              <a16:creationId xmlns:a16="http://schemas.microsoft.com/office/drawing/2014/main" id="{00000000-0008-0000-0200-0000B1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78" name="TextBox 177">
          <a:extLst>
            <a:ext uri="{FF2B5EF4-FFF2-40B4-BE49-F238E27FC236}">
              <a16:creationId xmlns:a16="http://schemas.microsoft.com/office/drawing/2014/main" id="{00000000-0008-0000-0200-0000B2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79" name="TextBox 178">
          <a:extLst>
            <a:ext uri="{FF2B5EF4-FFF2-40B4-BE49-F238E27FC236}">
              <a16:creationId xmlns:a16="http://schemas.microsoft.com/office/drawing/2014/main" id="{00000000-0008-0000-0200-0000B3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80" name="TextBox 179">
          <a:extLst>
            <a:ext uri="{FF2B5EF4-FFF2-40B4-BE49-F238E27FC236}">
              <a16:creationId xmlns:a16="http://schemas.microsoft.com/office/drawing/2014/main" id="{00000000-0008-0000-0200-0000B4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81" name="TextBox 180">
          <a:extLst>
            <a:ext uri="{FF2B5EF4-FFF2-40B4-BE49-F238E27FC236}">
              <a16:creationId xmlns:a16="http://schemas.microsoft.com/office/drawing/2014/main" id="{00000000-0008-0000-0200-0000B5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82" name="TextBox 181">
          <a:extLst>
            <a:ext uri="{FF2B5EF4-FFF2-40B4-BE49-F238E27FC236}">
              <a16:creationId xmlns:a16="http://schemas.microsoft.com/office/drawing/2014/main" id="{00000000-0008-0000-0200-0000B6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83" name="TextBox 182">
          <a:extLst>
            <a:ext uri="{FF2B5EF4-FFF2-40B4-BE49-F238E27FC236}">
              <a16:creationId xmlns:a16="http://schemas.microsoft.com/office/drawing/2014/main" id="{00000000-0008-0000-0200-0000B7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84" name="TextBox 183">
          <a:extLst>
            <a:ext uri="{FF2B5EF4-FFF2-40B4-BE49-F238E27FC236}">
              <a16:creationId xmlns:a16="http://schemas.microsoft.com/office/drawing/2014/main" id="{00000000-0008-0000-0200-0000B8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85" name="TextBox 184">
          <a:extLst>
            <a:ext uri="{FF2B5EF4-FFF2-40B4-BE49-F238E27FC236}">
              <a16:creationId xmlns:a16="http://schemas.microsoft.com/office/drawing/2014/main" id="{00000000-0008-0000-0200-0000B9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86" name="TextBox 185">
          <a:extLst>
            <a:ext uri="{FF2B5EF4-FFF2-40B4-BE49-F238E27FC236}">
              <a16:creationId xmlns:a16="http://schemas.microsoft.com/office/drawing/2014/main" id="{00000000-0008-0000-0200-0000BA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87" name="TextBox 186">
          <a:extLst>
            <a:ext uri="{FF2B5EF4-FFF2-40B4-BE49-F238E27FC236}">
              <a16:creationId xmlns:a16="http://schemas.microsoft.com/office/drawing/2014/main" id="{00000000-0008-0000-0200-0000BB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88" name="TextBox 187">
          <a:extLst>
            <a:ext uri="{FF2B5EF4-FFF2-40B4-BE49-F238E27FC236}">
              <a16:creationId xmlns:a16="http://schemas.microsoft.com/office/drawing/2014/main" id="{00000000-0008-0000-0200-0000BC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89" name="TextBox 188">
          <a:extLst>
            <a:ext uri="{FF2B5EF4-FFF2-40B4-BE49-F238E27FC236}">
              <a16:creationId xmlns:a16="http://schemas.microsoft.com/office/drawing/2014/main" id="{00000000-0008-0000-0200-0000BD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90" name="TextBox 189">
          <a:extLst>
            <a:ext uri="{FF2B5EF4-FFF2-40B4-BE49-F238E27FC236}">
              <a16:creationId xmlns:a16="http://schemas.microsoft.com/office/drawing/2014/main" id="{00000000-0008-0000-0200-0000BE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91" name="TextBox 190">
          <a:extLst>
            <a:ext uri="{FF2B5EF4-FFF2-40B4-BE49-F238E27FC236}">
              <a16:creationId xmlns:a16="http://schemas.microsoft.com/office/drawing/2014/main" id="{00000000-0008-0000-0200-0000BF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92" name="TextBox 191">
          <a:extLst>
            <a:ext uri="{FF2B5EF4-FFF2-40B4-BE49-F238E27FC236}">
              <a16:creationId xmlns:a16="http://schemas.microsoft.com/office/drawing/2014/main" id="{00000000-0008-0000-0200-0000C0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93" name="TextBox 192">
          <a:extLst>
            <a:ext uri="{FF2B5EF4-FFF2-40B4-BE49-F238E27FC236}">
              <a16:creationId xmlns:a16="http://schemas.microsoft.com/office/drawing/2014/main" id="{00000000-0008-0000-0200-0000C1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94" name="TextBox 193">
          <a:extLst>
            <a:ext uri="{FF2B5EF4-FFF2-40B4-BE49-F238E27FC236}">
              <a16:creationId xmlns:a16="http://schemas.microsoft.com/office/drawing/2014/main" id="{00000000-0008-0000-0200-0000C2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95" name="TextBox 194">
          <a:extLst>
            <a:ext uri="{FF2B5EF4-FFF2-40B4-BE49-F238E27FC236}">
              <a16:creationId xmlns:a16="http://schemas.microsoft.com/office/drawing/2014/main" id="{00000000-0008-0000-0200-0000C3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96" name="TextBox 195">
          <a:extLst>
            <a:ext uri="{FF2B5EF4-FFF2-40B4-BE49-F238E27FC236}">
              <a16:creationId xmlns:a16="http://schemas.microsoft.com/office/drawing/2014/main" id="{00000000-0008-0000-0200-0000C4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97" name="TextBox 196">
          <a:extLst>
            <a:ext uri="{FF2B5EF4-FFF2-40B4-BE49-F238E27FC236}">
              <a16:creationId xmlns:a16="http://schemas.microsoft.com/office/drawing/2014/main" id="{00000000-0008-0000-0200-0000C5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98" name="TextBox 197">
          <a:extLst>
            <a:ext uri="{FF2B5EF4-FFF2-40B4-BE49-F238E27FC236}">
              <a16:creationId xmlns:a16="http://schemas.microsoft.com/office/drawing/2014/main" id="{00000000-0008-0000-0200-0000C6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99" name="TextBox 198">
          <a:extLst>
            <a:ext uri="{FF2B5EF4-FFF2-40B4-BE49-F238E27FC236}">
              <a16:creationId xmlns:a16="http://schemas.microsoft.com/office/drawing/2014/main" id="{00000000-0008-0000-0200-0000C7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00" name="TextBox 199">
          <a:extLst>
            <a:ext uri="{FF2B5EF4-FFF2-40B4-BE49-F238E27FC236}">
              <a16:creationId xmlns:a16="http://schemas.microsoft.com/office/drawing/2014/main" id="{00000000-0008-0000-0200-0000C8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01" name="TextBox 200">
          <a:extLst>
            <a:ext uri="{FF2B5EF4-FFF2-40B4-BE49-F238E27FC236}">
              <a16:creationId xmlns:a16="http://schemas.microsoft.com/office/drawing/2014/main" id="{00000000-0008-0000-0200-0000C9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02" name="TextBox 201">
          <a:extLst>
            <a:ext uri="{FF2B5EF4-FFF2-40B4-BE49-F238E27FC236}">
              <a16:creationId xmlns:a16="http://schemas.microsoft.com/office/drawing/2014/main" id="{00000000-0008-0000-0200-0000CA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03" name="TextBox 202">
          <a:extLst>
            <a:ext uri="{FF2B5EF4-FFF2-40B4-BE49-F238E27FC236}">
              <a16:creationId xmlns:a16="http://schemas.microsoft.com/office/drawing/2014/main" id="{00000000-0008-0000-0200-0000CB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04" name="TextBox 203">
          <a:extLst>
            <a:ext uri="{FF2B5EF4-FFF2-40B4-BE49-F238E27FC236}">
              <a16:creationId xmlns:a16="http://schemas.microsoft.com/office/drawing/2014/main" id="{00000000-0008-0000-0200-0000CC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05" name="TextBox 204">
          <a:extLst>
            <a:ext uri="{FF2B5EF4-FFF2-40B4-BE49-F238E27FC236}">
              <a16:creationId xmlns:a16="http://schemas.microsoft.com/office/drawing/2014/main" id="{00000000-0008-0000-0200-0000CD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06" name="TextBox 205">
          <a:extLst>
            <a:ext uri="{FF2B5EF4-FFF2-40B4-BE49-F238E27FC236}">
              <a16:creationId xmlns:a16="http://schemas.microsoft.com/office/drawing/2014/main" id="{00000000-0008-0000-0200-0000CE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07" name="TextBox 206">
          <a:extLst>
            <a:ext uri="{FF2B5EF4-FFF2-40B4-BE49-F238E27FC236}">
              <a16:creationId xmlns:a16="http://schemas.microsoft.com/office/drawing/2014/main" id="{00000000-0008-0000-0200-0000CF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08" name="TextBox 207">
          <a:extLst>
            <a:ext uri="{FF2B5EF4-FFF2-40B4-BE49-F238E27FC236}">
              <a16:creationId xmlns:a16="http://schemas.microsoft.com/office/drawing/2014/main" id="{00000000-0008-0000-0200-0000D0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8</xdr:col>
      <xdr:colOff>3070860</xdr:colOff>
      <xdr:row>5</xdr:row>
      <xdr:rowOff>0</xdr:rowOff>
    </xdr:from>
    <xdr:ext cx="184731" cy="256160"/>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 name="TextBox 3">
          <a:extLst>
            <a:ext uri="{FF2B5EF4-FFF2-40B4-BE49-F238E27FC236}">
              <a16:creationId xmlns:a16="http://schemas.microsoft.com/office/drawing/2014/main" id="{00000000-0008-0000-0300-00000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 name="TextBox 6">
          <a:extLst>
            <a:ext uri="{FF2B5EF4-FFF2-40B4-BE49-F238E27FC236}">
              <a16:creationId xmlns:a16="http://schemas.microsoft.com/office/drawing/2014/main" id="{00000000-0008-0000-0300-00000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8" name="TextBox 7">
          <a:extLst>
            <a:ext uri="{FF2B5EF4-FFF2-40B4-BE49-F238E27FC236}">
              <a16:creationId xmlns:a16="http://schemas.microsoft.com/office/drawing/2014/main" id="{00000000-0008-0000-0300-000008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 name="TextBox 8">
          <a:extLst>
            <a:ext uri="{FF2B5EF4-FFF2-40B4-BE49-F238E27FC236}">
              <a16:creationId xmlns:a16="http://schemas.microsoft.com/office/drawing/2014/main" id="{00000000-0008-0000-0300-000009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0" name="TextBox 9">
          <a:extLst>
            <a:ext uri="{FF2B5EF4-FFF2-40B4-BE49-F238E27FC236}">
              <a16:creationId xmlns:a16="http://schemas.microsoft.com/office/drawing/2014/main" id="{00000000-0008-0000-0300-00000A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 name="TextBox 10">
          <a:extLst>
            <a:ext uri="{FF2B5EF4-FFF2-40B4-BE49-F238E27FC236}">
              <a16:creationId xmlns:a16="http://schemas.microsoft.com/office/drawing/2014/main" id="{00000000-0008-0000-0300-00000B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 name="TextBox 11">
          <a:extLst>
            <a:ext uri="{FF2B5EF4-FFF2-40B4-BE49-F238E27FC236}">
              <a16:creationId xmlns:a16="http://schemas.microsoft.com/office/drawing/2014/main" id="{00000000-0008-0000-0300-00000C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 name="TextBox 12">
          <a:extLst>
            <a:ext uri="{FF2B5EF4-FFF2-40B4-BE49-F238E27FC236}">
              <a16:creationId xmlns:a16="http://schemas.microsoft.com/office/drawing/2014/main" id="{00000000-0008-0000-0300-00000D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4" name="TextBox 13">
          <a:extLst>
            <a:ext uri="{FF2B5EF4-FFF2-40B4-BE49-F238E27FC236}">
              <a16:creationId xmlns:a16="http://schemas.microsoft.com/office/drawing/2014/main" id="{00000000-0008-0000-0300-00000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5" name="TextBox 14">
          <a:extLst>
            <a:ext uri="{FF2B5EF4-FFF2-40B4-BE49-F238E27FC236}">
              <a16:creationId xmlns:a16="http://schemas.microsoft.com/office/drawing/2014/main" id="{00000000-0008-0000-0300-00000F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6" name="TextBox 15">
          <a:extLst>
            <a:ext uri="{FF2B5EF4-FFF2-40B4-BE49-F238E27FC236}">
              <a16:creationId xmlns:a16="http://schemas.microsoft.com/office/drawing/2014/main" id="{00000000-0008-0000-0300-000010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7" name="TextBox 16">
          <a:extLst>
            <a:ext uri="{FF2B5EF4-FFF2-40B4-BE49-F238E27FC236}">
              <a16:creationId xmlns:a16="http://schemas.microsoft.com/office/drawing/2014/main" id="{00000000-0008-0000-0300-00001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8" name="TextBox 17">
          <a:extLst>
            <a:ext uri="{FF2B5EF4-FFF2-40B4-BE49-F238E27FC236}">
              <a16:creationId xmlns:a16="http://schemas.microsoft.com/office/drawing/2014/main" id="{00000000-0008-0000-0300-00001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9" name="TextBox 18">
          <a:extLst>
            <a:ext uri="{FF2B5EF4-FFF2-40B4-BE49-F238E27FC236}">
              <a16:creationId xmlns:a16="http://schemas.microsoft.com/office/drawing/2014/main" id="{00000000-0008-0000-0300-000013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0" name="TextBox 19">
          <a:extLst>
            <a:ext uri="{FF2B5EF4-FFF2-40B4-BE49-F238E27FC236}">
              <a16:creationId xmlns:a16="http://schemas.microsoft.com/office/drawing/2014/main" id="{00000000-0008-0000-0300-000014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1" name="TextBox 20">
          <a:extLst>
            <a:ext uri="{FF2B5EF4-FFF2-40B4-BE49-F238E27FC236}">
              <a16:creationId xmlns:a16="http://schemas.microsoft.com/office/drawing/2014/main" id="{00000000-0008-0000-0300-000015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2" name="TextBox 21">
          <a:extLst>
            <a:ext uri="{FF2B5EF4-FFF2-40B4-BE49-F238E27FC236}">
              <a16:creationId xmlns:a16="http://schemas.microsoft.com/office/drawing/2014/main" id="{00000000-0008-0000-0300-00001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3" name="TextBox 22">
          <a:extLst>
            <a:ext uri="{FF2B5EF4-FFF2-40B4-BE49-F238E27FC236}">
              <a16:creationId xmlns:a16="http://schemas.microsoft.com/office/drawing/2014/main" id="{00000000-0008-0000-0300-00001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4" name="TextBox 23">
          <a:extLst>
            <a:ext uri="{FF2B5EF4-FFF2-40B4-BE49-F238E27FC236}">
              <a16:creationId xmlns:a16="http://schemas.microsoft.com/office/drawing/2014/main" id="{00000000-0008-0000-0300-00001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5" name="TextBox 24">
          <a:extLst>
            <a:ext uri="{FF2B5EF4-FFF2-40B4-BE49-F238E27FC236}">
              <a16:creationId xmlns:a16="http://schemas.microsoft.com/office/drawing/2014/main" id="{00000000-0008-0000-0300-00001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6" name="TextBox 25">
          <a:extLst>
            <a:ext uri="{FF2B5EF4-FFF2-40B4-BE49-F238E27FC236}">
              <a16:creationId xmlns:a16="http://schemas.microsoft.com/office/drawing/2014/main" id="{00000000-0008-0000-0300-00001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7" name="TextBox 26">
          <a:extLst>
            <a:ext uri="{FF2B5EF4-FFF2-40B4-BE49-F238E27FC236}">
              <a16:creationId xmlns:a16="http://schemas.microsoft.com/office/drawing/2014/main" id="{00000000-0008-0000-0300-00001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8" name="TextBox 27">
          <a:extLst>
            <a:ext uri="{FF2B5EF4-FFF2-40B4-BE49-F238E27FC236}">
              <a16:creationId xmlns:a16="http://schemas.microsoft.com/office/drawing/2014/main" id="{00000000-0008-0000-0300-00001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9" name="TextBox 28">
          <a:extLst>
            <a:ext uri="{FF2B5EF4-FFF2-40B4-BE49-F238E27FC236}">
              <a16:creationId xmlns:a16="http://schemas.microsoft.com/office/drawing/2014/main" id="{00000000-0008-0000-0300-00001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30" name="TextBox 29">
          <a:extLst>
            <a:ext uri="{FF2B5EF4-FFF2-40B4-BE49-F238E27FC236}">
              <a16:creationId xmlns:a16="http://schemas.microsoft.com/office/drawing/2014/main" id="{00000000-0008-0000-0300-00001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1" name="TextBox 30">
          <a:extLst>
            <a:ext uri="{FF2B5EF4-FFF2-40B4-BE49-F238E27FC236}">
              <a16:creationId xmlns:a16="http://schemas.microsoft.com/office/drawing/2014/main" id="{00000000-0008-0000-0300-00001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2" name="TextBox 31">
          <a:extLst>
            <a:ext uri="{FF2B5EF4-FFF2-40B4-BE49-F238E27FC236}">
              <a16:creationId xmlns:a16="http://schemas.microsoft.com/office/drawing/2014/main" id="{00000000-0008-0000-0300-000020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3" name="TextBox 32">
          <a:extLst>
            <a:ext uri="{FF2B5EF4-FFF2-40B4-BE49-F238E27FC236}">
              <a16:creationId xmlns:a16="http://schemas.microsoft.com/office/drawing/2014/main" id="{00000000-0008-0000-0300-00002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4" name="TextBox 33">
          <a:extLst>
            <a:ext uri="{FF2B5EF4-FFF2-40B4-BE49-F238E27FC236}">
              <a16:creationId xmlns:a16="http://schemas.microsoft.com/office/drawing/2014/main" id="{00000000-0008-0000-0300-000022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5" name="TextBox 34">
          <a:extLst>
            <a:ext uri="{FF2B5EF4-FFF2-40B4-BE49-F238E27FC236}">
              <a16:creationId xmlns:a16="http://schemas.microsoft.com/office/drawing/2014/main" id="{00000000-0008-0000-0300-000023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6" name="TextBox 35">
          <a:extLst>
            <a:ext uri="{FF2B5EF4-FFF2-40B4-BE49-F238E27FC236}">
              <a16:creationId xmlns:a16="http://schemas.microsoft.com/office/drawing/2014/main" id="{00000000-0008-0000-0300-000024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7" name="TextBox 36">
          <a:extLst>
            <a:ext uri="{FF2B5EF4-FFF2-40B4-BE49-F238E27FC236}">
              <a16:creationId xmlns:a16="http://schemas.microsoft.com/office/drawing/2014/main" id="{00000000-0008-0000-0300-000025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8" name="TextBox 37">
          <a:extLst>
            <a:ext uri="{FF2B5EF4-FFF2-40B4-BE49-F238E27FC236}">
              <a16:creationId xmlns:a16="http://schemas.microsoft.com/office/drawing/2014/main" id="{00000000-0008-0000-0300-000026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9" name="TextBox 38">
          <a:extLst>
            <a:ext uri="{FF2B5EF4-FFF2-40B4-BE49-F238E27FC236}">
              <a16:creationId xmlns:a16="http://schemas.microsoft.com/office/drawing/2014/main" id="{00000000-0008-0000-0300-000027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0" name="TextBox 39">
          <a:extLst>
            <a:ext uri="{FF2B5EF4-FFF2-40B4-BE49-F238E27FC236}">
              <a16:creationId xmlns:a16="http://schemas.microsoft.com/office/drawing/2014/main" id="{00000000-0008-0000-0300-00002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1" name="TextBox 40">
          <a:extLst>
            <a:ext uri="{FF2B5EF4-FFF2-40B4-BE49-F238E27FC236}">
              <a16:creationId xmlns:a16="http://schemas.microsoft.com/office/drawing/2014/main" id="{00000000-0008-0000-0300-000029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2" name="TextBox 41">
          <a:extLst>
            <a:ext uri="{FF2B5EF4-FFF2-40B4-BE49-F238E27FC236}">
              <a16:creationId xmlns:a16="http://schemas.microsoft.com/office/drawing/2014/main" id="{00000000-0008-0000-0300-00002A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3" name="TextBox 42">
          <a:extLst>
            <a:ext uri="{FF2B5EF4-FFF2-40B4-BE49-F238E27FC236}">
              <a16:creationId xmlns:a16="http://schemas.microsoft.com/office/drawing/2014/main" id="{00000000-0008-0000-0300-00002B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4" name="TextBox 43">
          <a:extLst>
            <a:ext uri="{FF2B5EF4-FFF2-40B4-BE49-F238E27FC236}">
              <a16:creationId xmlns:a16="http://schemas.microsoft.com/office/drawing/2014/main" id="{00000000-0008-0000-0300-00002C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5" name="TextBox 44">
          <a:extLst>
            <a:ext uri="{FF2B5EF4-FFF2-40B4-BE49-F238E27FC236}">
              <a16:creationId xmlns:a16="http://schemas.microsoft.com/office/drawing/2014/main" id="{00000000-0008-0000-0300-00002D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6" name="TextBox 45">
          <a:extLst>
            <a:ext uri="{FF2B5EF4-FFF2-40B4-BE49-F238E27FC236}">
              <a16:creationId xmlns:a16="http://schemas.microsoft.com/office/drawing/2014/main" id="{00000000-0008-0000-0300-00002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7" name="TextBox 46">
          <a:extLst>
            <a:ext uri="{FF2B5EF4-FFF2-40B4-BE49-F238E27FC236}">
              <a16:creationId xmlns:a16="http://schemas.microsoft.com/office/drawing/2014/main" id="{00000000-0008-0000-0300-00002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8" name="TextBox 47">
          <a:extLst>
            <a:ext uri="{FF2B5EF4-FFF2-40B4-BE49-F238E27FC236}">
              <a16:creationId xmlns:a16="http://schemas.microsoft.com/office/drawing/2014/main" id="{00000000-0008-0000-0300-00003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9" name="TextBox 48">
          <a:extLst>
            <a:ext uri="{FF2B5EF4-FFF2-40B4-BE49-F238E27FC236}">
              <a16:creationId xmlns:a16="http://schemas.microsoft.com/office/drawing/2014/main" id="{00000000-0008-0000-0300-000031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0" name="TextBox 49">
          <a:extLst>
            <a:ext uri="{FF2B5EF4-FFF2-40B4-BE49-F238E27FC236}">
              <a16:creationId xmlns:a16="http://schemas.microsoft.com/office/drawing/2014/main" id="{00000000-0008-0000-0300-000032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1" name="TextBox 50">
          <a:extLst>
            <a:ext uri="{FF2B5EF4-FFF2-40B4-BE49-F238E27FC236}">
              <a16:creationId xmlns:a16="http://schemas.microsoft.com/office/drawing/2014/main" id="{00000000-0008-0000-0300-00003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2" name="TextBox 51">
          <a:extLst>
            <a:ext uri="{FF2B5EF4-FFF2-40B4-BE49-F238E27FC236}">
              <a16:creationId xmlns:a16="http://schemas.microsoft.com/office/drawing/2014/main" id="{00000000-0008-0000-0300-00003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3" name="TextBox 52">
          <a:extLst>
            <a:ext uri="{FF2B5EF4-FFF2-40B4-BE49-F238E27FC236}">
              <a16:creationId xmlns:a16="http://schemas.microsoft.com/office/drawing/2014/main" id="{00000000-0008-0000-0300-00003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4" name="TextBox 53">
          <a:extLst>
            <a:ext uri="{FF2B5EF4-FFF2-40B4-BE49-F238E27FC236}">
              <a16:creationId xmlns:a16="http://schemas.microsoft.com/office/drawing/2014/main" id="{00000000-0008-0000-0300-000036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5" name="TextBox 54">
          <a:extLst>
            <a:ext uri="{FF2B5EF4-FFF2-40B4-BE49-F238E27FC236}">
              <a16:creationId xmlns:a16="http://schemas.microsoft.com/office/drawing/2014/main" id="{00000000-0008-0000-0300-00003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6" name="TextBox 55">
          <a:extLst>
            <a:ext uri="{FF2B5EF4-FFF2-40B4-BE49-F238E27FC236}">
              <a16:creationId xmlns:a16="http://schemas.microsoft.com/office/drawing/2014/main" id="{00000000-0008-0000-0300-000038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7" name="TextBox 56">
          <a:extLst>
            <a:ext uri="{FF2B5EF4-FFF2-40B4-BE49-F238E27FC236}">
              <a16:creationId xmlns:a16="http://schemas.microsoft.com/office/drawing/2014/main" id="{00000000-0008-0000-0300-000039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8" name="TextBox 57">
          <a:extLst>
            <a:ext uri="{FF2B5EF4-FFF2-40B4-BE49-F238E27FC236}">
              <a16:creationId xmlns:a16="http://schemas.microsoft.com/office/drawing/2014/main" id="{00000000-0008-0000-0300-00003A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9" name="TextBox 58">
          <a:extLst>
            <a:ext uri="{FF2B5EF4-FFF2-40B4-BE49-F238E27FC236}">
              <a16:creationId xmlns:a16="http://schemas.microsoft.com/office/drawing/2014/main" id="{00000000-0008-0000-0300-00003B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0" name="TextBox 59">
          <a:extLst>
            <a:ext uri="{FF2B5EF4-FFF2-40B4-BE49-F238E27FC236}">
              <a16:creationId xmlns:a16="http://schemas.microsoft.com/office/drawing/2014/main" id="{00000000-0008-0000-0300-00003C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1" name="TextBox 60">
          <a:extLst>
            <a:ext uri="{FF2B5EF4-FFF2-40B4-BE49-F238E27FC236}">
              <a16:creationId xmlns:a16="http://schemas.microsoft.com/office/drawing/2014/main" id="{00000000-0008-0000-0300-00003D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2" name="TextBox 61">
          <a:extLst>
            <a:ext uri="{FF2B5EF4-FFF2-40B4-BE49-F238E27FC236}">
              <a16:creationId xmlns:a16="http://schemas.microsoft.com/office/drawing/2014/main" id="{00000000-0008-0000-0300-00003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3" name="TextBox 62">
          <a:extLst>
            <a:ext uri="{FF2B5EF4-FFF2-40B4-BE49-F238E27FC236}">
              <a16:creationId xmlns:a16="http://schemas.microsoft.com/office/drawing/2014/main" id="{00000000-0008-0000-0300-00003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4" name="TextBox 63">
          <a:extLst>
            <a:ext uri="{FF2B5EF4-FFF2-40B4-BE49-F238E27FC236}">
              <a16:creationId xmlns:a16="http://schemas.microsoft.com/office/drawing/2014/main" id="{00000000-0008-0000-0300-00004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5" name="TextBox 64">
          <a:extLst>
            <a:ext uri="{FF2B5EF4-FFF2-40B4-BE49-F238E27FC236}">
              <a16:creationId xmlns:a16="http://schemas.microsoft.com/office/drawing/2014/main" id="{00000000-0008-0000-0300-000041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6" name="TextBox 65">
          <a:extLst>
            <a:ext uri="{FF2B5EF4-FFF2-40B4-BE49-F238E27FC236}">
              <a16:creationId xmlns:a16="http://schemas.microsoft.com/office/drawing/2014/main" id="{00000000-0008-0000-0300-000042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7" name="TextBox 66">
          <a:extLst>
            <a:ext uri="{FF2B5EF4-FFF2-40B4-BE49-F238E27FC236}">
              <a16:creationId xmlns:a16="http://schemas.microsoft.com/office/drawing/2014/main" id="{00000000-0008-0000-0300-00004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8" name="TextBox 67">
          <a:extLst>
            <a:ext uri="{FF2B5EF4-FFF2-40B4-BE49-F238E27FC236}">
              <a16:creationId xmlns:a16="http://schemas.microsoft.com/office/drawing/2014/main" id="{00000000-0008-0000-0300-00004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9" name="TextBox 68">
          <a:extLst>
            <a:ext uri="{FF2B5EF4-FFF2-40B4-BE49-F238E27FC236}">
              <a16:creationId xmlns:a16="http://schemas.microsoft.com/office/drawing/2014/main" id="{00000000-0008-0000-0300-00004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70" name="TextBox 69">
          <a:extLst>
            <a:ext uri="{FF2B5EF4-FFF2-40B4-BE49-F238E27FC236}">
              <a16:creationId xmlns:a16="http://schemas.microsoft.com/office/drawing/2014/main" id="{00000000-0008-0000-0300-00004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1" name="TextBox 70">
          <a:extLst>
            <a:ext uri="{FF2B5EF4-FFF2-40B4-BE49-F238E27FC236}">
              <a16:creationId xmlns:a16="http://schemas.microsoft.com/office/drawing/2014/main" id="{00000000-0008-0000-0300-00004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2" name="TextBox 71">
          <a:extLst>
            <a:ext uri="{FF2B5EF4-FFF2-40B4-BE49-F238E27FC236}">
              <a16:creationId xmlns:a16="http://schemas.microsoft.com/office/drawing/2014/main" id="{00000000-0008-0000-0300-000048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3" name="TextBox 72">
          <a:extLst>
            <a:ext uri="{FF2B5EF4-FFF2-40B4-BE49-F238E27FC236}">
              <a16:creationId xmlns:a16="http://schemas.microsoft.com/office/drawing/2014/main" id="{00000000-0008-0000-0300-000049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4" name="TextBox 73">
          <a:extLst>
            <a:ext uri="{FF2B5EF4-FFF2-40B4-BE49-F238E27FC236}">
              <a16:creationId xmlns:a16="http://schemas.microsoft.com/office/drawing/2014/main" id="{00000000-0008-0000-0300-00004A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5" name="TextBox 74">
          <a:extLst>
            <a:ext uri="{FF2B5EF4-FFF2-40B4-BE49-F238E27FC236}">
              <a16:creationId xmlns:a16="http://schemas.microsoft.com/office/drawing/2014/main" id="{00000000-0008-0000-0300-00004B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6" name="TextBox 75">
          <a:extLst>
            <a:ext uri="{FF2B5EF4-FFF2-40B4-BE49-F238E27FC236}">
              <a16:creationId xmlns:a16="http://schemas.microsoft.com/office/drawing/2014/main" id="{00000000-0008-0000-0300-00004C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7" name="TextBox 76">
          <a:extLst>
            <a:ext uri="{FF2B5EF4-FFF2-40B4-BE49-F238E27FC236}">
              <a16:creationId xmlns:a16="http://schemas.microsoft.com/office/drawing/2014/main" id="{00000000-0008-0000-0300-00004D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8" name="TextBox 77">
          <a:extLst>
            <a:ext uri="{FF2B5EF4-FFF2-40B4-BE49-F238E27FC236}">
              <a16:creationId xmlns:a16="http://schemas.microsoft.com/office/drawing/2014/main" id="{00000000-0008-0000-0300-00004E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9" name="TextBox 78">
          <a:extLst>
            <a:ext uri="{FF2B5EF4-FFF2-40B4-BE49-F238E27FC236}">
              <a16:creationId xmlns:a16="http://schemas.microsoft.com/office/drawing/2014/main" id="{00000000-0008-0000-0300-00004F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0" name="TextBox 79">
          <a:extLst>
            <a:ext uri="{FF2B5EF4-FFF2-40B4-BE49-F238E27FC236}">
              <a16:creationId xmlns:a16="http://schemas.microsoft.com/office/drawing/2014/main" id="{00000000-0008-0000-0300-00005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1" name="TextBox 80">
          <a:extLst>
            <a:ext uri="{FF2B5EF4-FFF2-40B4-BE49-F238E27FC236}">
              <a16:creationId xmlns:a16="http://schemas.microsoft.com/office/drawing/2014/main" id="{00000000-0008-0000-0300-00005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2" name="TextBox 81">
          <a:extLst>
            <a:ext uri="{FF2B5EF4-FFF2-40B4-BE49-F238E27FC236}">
              <a16:creationId xmlns:a16="http://schemas.microsoft.com/office/drawing/2014/main" id="{00000000-0008-0000-0300-00005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3" name="TextBox 82">
          <a:extLst>
            <a:ext uri="{FF2B5EF4-FFF2-40B4-BE49-F238E27FC236}">
              <a16:creationId xmlns:a16="http://schemas.microsoft.com/office/drawing/2014/main" id="{00000000-0008-0000-0300-000053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4" name="TextBox 83">
          <a:extLst>
            <a:ext uri="{FF2B5EF4-FFF2-40B4-BE49-F238E27FC236}">
              <a16:creationId xmlns:a16="http://schemas.microsoft.com/office/drawing/2014/main" id="{00000000-0008-0000-0300-000054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5" name="TextBox 84">
          <a:extLst>
            <a:ext uri="{FF2B5EF4-FFF2-40B4-BE49-F238E27FC236}">
              <a16:creationId xmlns:a16="http://schemas.microsoft.com/office/drawing/2014/main" id="{00000000-0008-0000-0300-000055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6" name="TextBox 85">
          <a:extLst>
            <a:ext uri="{FF2B5EF4-FFF2-40B4-BE49-F238E27FC236}">
              <a16:creationId xmlns:a16="http://schemas.microsoft.com/office/drawing/2014/main" id="{00000000-0008-0000-0300-00005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7" name="TextBox 86">
          <a:extLst>
            <a:ext uri="{FF2B5EF4-FFF2-40B4-BE49-F238E27FC236}">
              <a16:creationId xmlns:a16="http://schemas.microsoft.com/office/drawing/2014/main" id="{00000000-0008-0000-0300-00005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8" name="TextBox 87">
          <a:extLst>
            <a:ext uri="{FF2B5EF4-FFF2-40B4-BE49-F238E27FC236}">
              <a16:creationId xmlns:a16="http://schemas.microsoft.com/office/drawing/2014/main" id="{00000000-0008-0000-0300-00005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9" name="TextBox 88">
          <a:extLst>
            <a:ext uri="{FF2B5EF4-FFF2-40B4-BE49-F238E27FC236}">
              <a16:creationId xmlns:a16="http://schemas.microsoft.com/office/drawing/2014/main" id="{00000000-0008-0000-0300-00005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0" name="TextBox 89">
          <a:extLst>
            <a:ext uri="{FF2B5EF4-FFF2-40B4-BE49-F238E27FC236}">
              <a16:creationId xmlns:a16="http://schemas.microsoft.com/office/drawing/2014/main" id="{00000000-0008-0000-0300-00005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1" name="TextBox 90">
          <a:extLst>
            <a:ext uri="{FF2B5EF4-FFF2-40B4-BE49-F238E27FC236}">
              <a16:creationId xmlns:a16="http://schemas.microsoft.com/office/drawing/2014/main" id="{00000000-0008-0000-0300-00005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2" name="TextBox 91">
          <a:extLst>
            <a:ext uri="{FF2B5EF4-FFF2-40B4-BE49-F238E27FC236}">
              <a16:creationId xmlns:a16="http://schemas.microsoft.com/office/drawing/2014/main" id="{00000000-0008-0000-0300-00005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3" name="TextBox 92">
          <a:extLst>
            <a:ext uri="{FF2B5EF4-FFF2-40B4-BE49-F238E27FC236}">
              <a16:creationId xmlns:a16="http://schemas.microsoft.com/office/drawing/2014/main" id="{00000000-0008-0000-0300-00005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4" name="TextBox 93">
          <a:extLst>
            <a:ext uri="{FF2B5EF4-FFF2-40B4-BE49-F238E27FC236}">
              <a16:creationId xmlns:a16="http://schemas.microsoft.com/office/drawing/2014/main" id="{00000000-0008-0000-0300-00005E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5" name="TextBox 94">
          <a:extLst>
            <a:ext uri="{FF2B5EF4-FFF2-40B4-BE49-F238E27FC236}">
              <a16:creationId xmlns:a16="http://schemas.microsoft.com/office/drawing/2014/main" id="{00000000-0008-0000-0300-00005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6" name="TextBox 95">
          <a:extLst>
            <a:ext uri="{FF2B5EF4-FFF2-40B4-BE49-F238E27FC236}">
              <a16:creationId xmlns:a16="http://schemas.microsoft.com/office/drawing/2014/main" id="{00000000-0008-0000-0300-000060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7" name="TextBox 96">
          <a:extLst>
            <a:ext uri="{FF2B5EF4-FFF2-40B4-BE49-F238E27FC236}">
              <a16:creationId xmlns:a16="http://schemas.microsoft.com/office/drawing/2014/main" id="{00000000-0008-0000-0300-000061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8" name="TextBox 97">
          <a:extLst>
            <a:ext uri="{FF2B5EF4-FFF2-40B4-BE49-F238E27FC236}">
              <a16:creationId xmlns:a16="http://schemas.microsoft.com/office/drawing/2014/main" id="{00000000-0008-0000-0300-000062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9" name="TextBox 98">
          <a:extLst>
            <a:ext uri="{FF2B5EF4-FFF2-40B4-BE49-F238E27FC236}">
              <a16:creationId xmlns:a16="http://schemas.microsoft.com/office/drawing/2014/main" id="{00000000-0008-0000-0300-000063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0" name="TextBox 99">
          <a:extLst>
            <a:ext uri="{FF2B5EF4-FFF2-40B4-BE49-F238E27FC236}">
              <a16:creationId xmlns:a16="http://schemas.microsoft.com/office/drawing/2014/main" id="{00000000-0008-0000-0300-000064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1" name="TextBox 100">
          <a:extLst>
            <a:ext uri="{FF2B5EF4-FFF2-40B4-BE49-F238E27FC236}">
              <a16:creationId xmlns:a16="http://schemas.microsoft.com/office/drawing/2014/main" id="{00000000-0008-0000-0300-000065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2" name="TextBox 101">
          <a:extLst>
            <a:ext uri="{FF2B5EF4-FFF2-40B4-BE49-F238E27FC236}">
              <a16:creationId xmlns:a16="http://schemas.microsoft.com/office/drawing/2014/main" id="{00000000-0008-0000-0300-00006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3" name="TextBox 102">
          <a:extLst>
            <a:ext uri="{FF2B5EF4-FFF2-40B4-BE49-F238E27FC236}">
              <a16:creationId xmlns:a16="http://schemas.microsoft.com/office/drawing/2014/main" id="{00000000-0008-0000-0300-00006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4" name="TextBox 103">
          <a:extLst>
            <a:ext uri="{FF2B5EF4-FFF2-40B4-BE49-F238E27FC236}">
              <a16:creationId xmlns:a16="http://schemas.microsoft.com/office/drawing/2014/main" id="{00000000-0008-0000-0300-00006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5" name="TextBox 104">
          <a:extLst>
            <a:ext uri="{FF2B5EF4-FFF2-40B4-BE49-F238E27FC236}">
              <a16:creationId xmlns:a16="http://schemas.microsoft.com/office/drawing/2014/main" id="{00000000-0008-0000-0300-00006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6" name="TextBox 105">
          <a:extLst>
            <a:ext uri="{FF2B5EF4-FFF2-40B4-BE49-F238E27FC236}">
              <a16:creationId xmlns:a16="http://schemas.microsoft.com/office/drawing/2014/main" id="{00000000-0008-0000-0300-00006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7" name="TextBox 106">
          <a:extLst>
            <a:ext uri="{FF2B5EF4-FFF2-40B4-BE49-F238E27FC236}">
              <a16:creationId xmlns:a16="http://schemas.microsoft.com/office/drawing/2014/main" id="{00000000-0008-0000-0300-00006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8" name="TextBox 107">
          <a:extLst>
            <a:ext uri="{FF2B5EF4-FFF2-40B4-BE49-F238E27FC236}">
              <a16:creationId xmlns:a16="http://schemas.microsoft.com/office/drawing/2014/main" id="{00000000-0008-0000-0300-00006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9" name="TextBox 108">
          <a:extLst>
            <a:ext uri="{FF2B5EF4-FFF2-40B4-BE49-F238E27FC236}">
              <a16:creationId xmlns:a16="http://schemas.microsoft.com/office/drawing/2014/main" id="{00000000-0008-0000-0300-00006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0" name="TextBox 109">
          <a:extLst>
            <a:ext uri="{FF2B5EF4-FFF2-40B4-BE49-F238E27FC236}">
              <a16:creationId xmlns:a16="http://schemas.microsoft.com/office/drawing/2014/main" id="{00000000-0008-0000-0300-00006E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1" name="TextBox 110">
          <a:extLst>
            <a:ext uri="{FF2B5EF4-FFF2-40B4-BE49-F238E27FC236}">
              <a16:creationId xmlns:a16="http://schemas.microsoft.com/office/drawing/2014/main" id="{00000000-0008-0000-0300-00006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2" name="TextBox 111">
          <a:extLst>
            <a:ext uri="{FF2B5EF4-FFF2-40B4-BE49-F238E27FC236}">
              <a16:creationId xmlns:a16="http://schemas.microsoft.com/office/drawing/2014/main" id="{00000000-0008-0000-0300-000070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3" name="TextBox 112">
          <a:extLst>
            <a:ext uri="{FF2B5EF4-FFF2-40B4-BE49-F238E27FC236}">
              <a16:creationId xmlns:a16="http://schemas.microsoft.com/office/drawing/2014/main" id="{00000000-0008-0000-0300-000071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4" name="TextBox 113">
          <a:extLst>
            <a:ext uri="{FF2B5EF4-FFF2-40B4-BE49-F238E27FC236}">
              <a16:creationId xmlns:a16="http://schemas.microsoft.com/office/drawing/2014/main" id="{00000000-0008-0000-0300-000072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5" name="TextBox 114">
          <a:extLst>
            <a:ext uri="{FF2B5EF4-FFF2-40B4-BE49-F238E27FC236}">
              <a16:creationId xmlns:a16="http://schemas.microsoft.com/office/drawing/2014/main" id="{00000000-0008-0000-0300-000073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6" name="TextBox 115">
          <a:extLst>
            <a:ext uri="{FF2B5EF4-FFF2-40B4-BE49-F238E27FC236}">
              <a16:creationId xmlns:a16="http://schemas.microsoft.com/office/drawing/2014/main" id="{00000000-0008-0000-0300-000074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7" name="TextBox 116">
          <a:extLst>
            <a:ext uri="{FF2B5EF4-FFF2-40B4-BE49-F238E27FC236}">
              <a16:creationId xmlns:a16="http://schemas.microsoft.com/office/drawing/2014/main" id="{00000000-0008-0000-0300-000075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18" name="TextBox 117">
          <a:extLst>
            <a:ext uri="{FF2B5EF4-FFF2-40B4-BE49-F238E27FC236}">
              <a16:creationId xmlns:a16="http://schemas.microsoft.com/office/drawing/2014/main" id="{00000000-0008-0000-0300-00007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9" name="TextBox 118">
          <a:extLst>
            <a:ext uri="{FF2B5EF4-FFF2-40B4-BE49-F238E27FC236}">
              <a16:creationId xmlns:a16="http://schemas.microsoft.com/office/drawing/2014/main" id="{00000000-0008-0000-0300-00007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0" name="TextBox 119">
          <a:extLst>
            <a:ext uri="{FF2B5EF4-FFF2-40B4-BE49-F238E27FC236}">
              <a16:creationId xmlns:a16="http://schemas.microsoft.com/office/drawing/2014/main" id="{00000000-0008-0000-0300-00007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1" name="TextBox 120">
          <a:extLst>
            <a:ext uri="{FF2B5EF4-FFF2-40B4-BE49-F238E27FC236}">
              <a16:creationId xmlns:a16="http://schemas.microsoft.com/office/drawing/2014/main" id="{00000000-0008-0000-0300-00007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2" name="TextBox 121">
          <a:extLst>
            <a:ext uri="{FF2B5EF4-FFF2-40B4-BE49-F238E27FC236}">
              <a16:creationId xmlns:a16="http://schemas.microsoft.com/office/drawing/2014/main" id="{00000000-0008-0000-0300-00007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3" name="TextBox 122">
          <a:extLst>
            <a:ext uri="{FF2B5EF4-FFF2-40B4-BE49-F238E27FC236}">
              <a16:creationId xmlns:a16="http://schemas.microsoft.com/office/drawing/2014/main" id="{00000000-0008-0000-0300-00007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1</xdr:col>
      <xdr:colOff>736600</xdr:colOff>
      <xdr:row>0</xdr:row>
      <xdr:rowOff>698500</xdr:rowOff>
    </xdr:to>
    <xdr:grpSp>
      <xdr:nvGrpSpPr>
        <xdr:cNvPr id="124" name="Group 123">
          <a:extLst>
            <a:ext uri="{FF2B5EF4-FFF2-40B4-BE49-F238E27FC236}">
              <a16:creationId xmlns:a16="http://schemas.microsoft.com/office/drawing/2014/main" id="{00000000-0008-0000-0300-00007C000000}"/>
            </a:ext>
          </a:extLst>
        </xdr:cNvPr>
        <xdr:cNvGrpSpPr>
          <a:grpSpLocks/>
        </xdr:cNvGrpSpPr>
      </xdr:nvGrpSpPr>
      <xdr:grpSpPr bwMode="auto">
        <a:xfrm>
          <a:off x="0" y="0"/>
          <a:ext cx="1219200" cy="695325"/>
          <a:chOff x="3240" y="-540"/>
          <a:chExt cx="5040" cy="3885"/>
        </a:xfrm>
      </xdr:grpSpPr>
      <xdr:pic>
        <xdr:nvPicPr>
          <xdr:cNvPr id="125" name="Picture 124" descr="Letter Head">
            <a:extLst>
              <a:ext uri="{FF2B5EF4-FFF2-40B4-BE49-F238E27FC236}">
                <a16:creationId xmlns:a16="http://schemas.microsoft.com/office/drawing/2014/main" id="{00000000-0008-0000-0300-00007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88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26" name="Line 3">
            <a:extLst>
              <a:ext uri="{FF2B5EF4-FFF2-40B4-BE49-F238E27FC236}">
                <a16:creationId xmlns:a16="http://schemas.microsoft.com/office/drawing/2014/main" id="{00000000-0008-0000-0300-00007E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oneCellAnchor>
    <xdr:from>
      <xdr:col>8</xdr:col>
      <xdr:colOff>3070860</xdr:colOff>
      <xdr:row>4</xdr:row>
      <xdr:rowOff>0</xdr:rowOff>
    </xdr:from>
    <xdr:ext cx="184731" cy="256160"/>
    <xdr:sp macro="" textlink="">
      <xdr:nvSpPr>
        <xdr:cNvPr id="127" name="TextBox 126">
          <a:extLst>
            <a:ext uri="{FF2B5EF4-FFF2-40B4-BE49-F238E27FC236}">
              <a16:creationId xmlns:a16="http://schemas.microsoft.com/office/drawing/2014/main" id="{00000000-0008-0000-0300-00007F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28" name="TextBox 127">
          <a:extLst>
            <a:ext uri="{FF2B5EF4-FFF2-40B4-BE49-F238E27FC236}">
              <a16:creationId xmlns:a16="http://schemas.microsoft.com/office/drawing/2014/main" id="{00000000-0008-0000-0300-000080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29" name="TextBox 128">
          <a:extLst>
            <a:ext uri="{FF2B5EF4-FFF2-40B4-BE49-F238E27FC236}">
              <a16:creationId xmlns:a16="http://schemas.microsoft.com/office/drawing/2014/main" id="{00000000-0008-0000-0300-000081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0" name="TextBox 129">
          <a:extLst>
            <a:ext uri="{FF2B5EF4-FFF2-40B4-BE49-F238E27FC236}">
              <a16:creationId xmlns:a16="http://schemas.microsoft.com/office/drawing/2014/main" id="{00000000-0008-0000-0300-000082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1" name="TextBox 130">
          <a:extLst>
            <a:ext uri="{FF2B5EF4-FFF2-40B4-BE49-F238E27FC236}">
              <a16:creationId xmlns:a16="http://schemas.microsoft.com/office/drawing/2014/main" id="{00000000-0008-0000-0300-000083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2" name="TextBox 131">
          <a:extLst>
            <a:ext uri="{FF2B5EF4-FFF2-40B4-BE49-F238E27FC236}">
              <a16:creationId xmlns:a16="http://schemas.microsoft.com/office/drawing/2014/main" id="{00000000-0008-0000-0300-000084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3" name="TextBox 132">
          <a:extLst>
            <a:ext uri="{FF2B5EF4-FFF2-40B4-BE49-F238E27FC236}">
              <a16:creationId xmlns:a16="http://schemas.microsoft.com/office/drawing/2014/main" id="{00000000-0008-0000-0300-000085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4" name="TextBox 133">
          <a:extLst>
            <a:ext uri="{FF2B5EF4-FFF2-40B4-BE49-F238E27FC236}">
              <a16:creationId xmlns:a16="http://schemas.microsoft.com/office/drawing/2014/main" id="{00000000-0008-0000-0300-000086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5" name="TextBox 134">
          <a:extLst>
            <a:ext uri="{FF2B5EF4-FFF2-40B4-BE49-F238E27FC236}">
              <a16:creationId xmlns:a16="http://schemas.microsoft.com/office/drawing/2014/main" id="{00000000-0008-0000-0300-000087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6" name="TextBox 135">
          <a:extLst>
            <a:ext uri="{FF2B5EF4-FFF2-40B4-BE49-F238E27FC236}">
              <a16:creationId xmlns:a16="http://schemas.microsoft.com/office/drawing/2014/main" id="{00000000-0008-0000-0300-000088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7" name="TextBox 136">
          <a:extLst>
            <a:ext uri="{FF2B5EF4-FFF2-40B4-BE49-F238E27FC236}">
              <a16:creationId xmlns:a16="http://schemas.microsoft.com/office/drawing/2014/main" id="{00000000-0008-0000-0300-000089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8" name="TextBox 137">
          <a:extLst>
            <a:ext uri="{FF2B5EF4-FFF2-40B4-BE49-F238E27FC236}">
              <a16:creationId xmlns:a16="http://schemas.microsoft.com/office/drawing/2014/main" id="{00000000-0008-0000-0300-00008A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9" name="TextBox 138">
          <a:extLst>
            <a:ext uri="{FF2B5EF4-FFF2-40B4-BE49-F238E27FC236}">
              <a16:creationId xmlns:a16="http://schemas.microsoft.com/office/drawing/2014/main" id="{00000000-0008-0000-0300-00008B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0" name="TextBox 139">
          <a:extLst>
            <a:ext uri="{FF2B5EF4-FFF2-40B4-BE49-F238E27FC236}">
              <a16:creationId xmlns:a16="http://schemas.microsoft.com/office/drawing/2014/main" id="{00000000-0008-0000-0300-00008C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1" name="TextBox 140">
          <a:extLst>
            <a:ext uri="{FF2B5EF4-FFF2-40B4-BE49-F238E27FC236}">
              <a16:creationId xmlns:a16="http://schemas.microsoft.com/office/drawing/2014/main" id="{00000000-0008-0000-0300-00008D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2" name="TextBox 141">
          <a:extLst>
            <a:ext uri="{FF2B5EF4-FFF2-40B4-BE49-F238E27FC236}">
              <a16:creationId xmlns:a16="http://schemas.microsoft.com/office/drawing/2014/main" id="{00000000-0008-0000-0300-00008E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3" name="TextBox 142">
          <a:extLst>
            <a:ext uri="{FF2B5EF4-FFF2-40B4-BE49-F238E27FC236}">
              <a16:creationId xmlns:a16="http://schemas.microsoft.com/office/drawing/2014/main" id="{00000000-0008-0000-0300-00008F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4" name="TextBox 143">
          <a:extLst>
            <a:ext uri="{FF2B5EF4-FFF2-40B4-BE49-F238E27FC236}">
              <a16:creationId xmlns:a16="http://schemas.microsoft.com/office/drawing/2014/main" id="{00000000-0008-0000-0300-000090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5" name="TextBox 144">
          <a:extLst>
            <a:ext uri="{FF2B5EF4-FFF2-40B4-BE49-F238E27FC236}">
              <a16:creationId xmlns:a16="http://schemas.microsoft.com/office/drawing/2014/main" id="{00000000-0008-0000-0300-000091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6" name="TextBox 145">
          <a:extLst>
            <a:ext uri="{FF2B5EF4-FFF2-40B4-BE49-F238E27FC236}">
              <a16:creationId xmlns:a16="http://schemas.microsoft.com/office/drawing/2014/main" id="{00000000-0008-0000-0300-000092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7" name="TextBox 146">
          <a:extLst>
            <a:ext uri="{FF2B5EF4-FFF2-40B4-BE49-F238E27FC236}">
              <a16:creationId xmlns:a16="http://schemas.microsoft.com/office/drawing/2014/main" id="{00000000-0008-0000-0300-000093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8" name="TextBox 147">
          <a:extLst>
            <a:ext uri="{FF2B5EF4-FFF2-40B4-BE49-F238E27FC236}">
              <a16:creationId xmlns:a16="http://schemas.microsoft.com/office/drawing/2014/main" id="{00000000-0008-0000-0300-000094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9" name="TextBox 148">
          <a:extLst>
            <a:ext uri="{FF2B5EF4-FFF2-40B4-BE49-F238E27FC236}">
              <a16:creationId xmlns:a16="http://schemas.microsoft.com/office/drawing/2014/main" id="{00000000-0008-0000-0300-000095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0" name="TextBox 149">
          <a:extLst>
            <a:ext uri="{FF2B5EF4-FFF2-40B4-BE49-F238E27FC236}">
              <a16:creationId xmlns:a16="http://schemas.microsoft.com/office/drawing/2014/main" id="{00000000-0008-0000-0300-000096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1" name="TextBox 150">
          <a:extLst>
            <a:ext uri="{FF2B5EF4-FFF2-40B4-BE49-F238E27FC236}">
              <a16:creationId xmlns:a16="http://schemas.microsoft.com/office/drawing/2014/main" id="{00000000-0008-0000-0300-000097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2" name="TextBox 151">
          <a:extLst>
            <a:ext uri="{FF2B5EF4-FFF2-40B4-BE49-F238E27FC236}">
              <a16:creationId xmlns:a16="http://schemas.microsoft.com/office/drawing/2014/main" id="{00000000-0008-0000-0300-000098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3" name="TextBox 152">
          <a:extLst>
            <a:ext uri="{FF2B5EF4-FFF2-40B4-BE49-F238E27FC236}">
              <a16:creationId xmlns:a16="http://schemas.microsoft.com/office/drawing/2014/main" id="{00000000-0008-0000-0300-000099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4" name="TextBox 153">
          <a:extLst>
            <a:ext uri="{FF2B5EF4-FFF2-40B4-BE49-F238E27FC236}">
              <a16:creationId xmlns:a16="http://schemas.microsoft.com/office/drawing/2014/main" id="{00000000-0008-0000-0300-00009A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5" name="TextBox 154">
          <a:extLst>
            <a:ext uri="{FF2B5EF4-FFF2-40B4-BE49-F238E27FC236}">
              <a16:creationId xmlns:a16="http://schemas.microsoft.com/office/drawing/2014/main" id="{00000000-0008-0000-0300-00009B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6" name="TextBox 155">
          <a:extLst>
            <a:ext uri="{FF2B5EF4-FFF2-40B4-BE49-F238E27FC236}">
              <a16:creationId xmlns:a16="http://schemas.microsoft.com/office/drawing/2014/main" id="{00000000-0008-0000-0300-00009C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7" name="TextBox 156">
          <a:extLst>
            <a:ext uri="{FF2B5EF4-FFF2-40B4-BE49-F238E27FC236}">
              <a16:creationId xmlns:a16="http://schemas.microsoft.com/office/drawing/2014/main" id="{00000000-0008-0000-0300-00009D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8" name="TextBox 157">
          <a:extLst>
            <a:ext uri="{FF2B5EF4-FFF2-40B4-BE49-F238E27FC236}">
              <a16:creationId xmlns:a16="http://schemas.microsoft.com/office/drawing/2014/main" id="{00000000-0008-0000-0300-00009E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9" name="TextBox 158">
          <a:extLst>
            <a:ext uri="{FF2B5EF4-FFF2-40B4-BE49-F238E27FC236}">
              <a16:creationId xmlns:a16="http://schemas.microsoft.com/office/drawing/2014/main" id="{00000000-0008-0000-0300-00009F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60" name="TextBox 159">
          <a:extLst>
            <a:ext uri="{FF2B5EF4-FFF2-40B4-BE49-F238E27FC236}">
              <a16:creationId xmlns:a16="http://schemas.microsoft.com/office/drawing/2014/main" id="{00000000-0008-0000-0300-0000A0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1" name="TextBox 160">
          <a:extLst>
            <a:ext uri="{FF2B5EF4-FFF2-40B4-BE49-F238E27FC236}">
              <a16:creationId xmlns:a16="http://schemas.microsoft.com/office/drawing/2014/main" id="{00000000-0008-0000-0300-0000A1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2" name="TextBox 161">
          <a:extLst>
            <a:ext uri="{FF2B5EF4-FFF2-40B4-BE49-F238E27FC236}">
              <a16:creationId xmlns:a16="http://schemas.microsoft.com/office/drawing/2014/main" id="{00000000-0008-0000-0300-0000A2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3" name="TextBox 162">
          <a:extLst>
            <a:ext uri="{FF2B5EF4-FFF2-40B4-BE49-F238E27FC236}">
              <a16:creationId xmlns:a16="http://schemas.microsoft.com/office/drawing/2014/main" id="{00000000-0008-0000-0300-0000A3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4" name="TextBox 163">
          <a:extLst>
            <a:ext uri="{FF2B5EF4-FFF2-40B4-BE49-F238E27FC236}">
              <a16:creationId xmlns:a16="http://schemas.microsoft.com/office/drawing/2014/main" id="{00000000-0008-0000-0300-0000A4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5" name="TextBox 164">
          <a:extLst>
            <a:ext uri="{FF2B5EF4-FFF2-40B4-BE49-F238E27FC236}">
              <a16:creationId xmlns:a16="http://schemas.microsoft.com/office/drawing/2014/main" id="{00000000-0008-0000-0300-0000A5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6" name="TextBox 165">
          <a:extLst>
            <a:ext uri="{FF2B5EF4-FFF2-40B4-BE49-F238E27FC236}">
              <a16:creationId xmlns:a16="http://schemas.microsoft.com/office/drawing/2014/main" id="{00000000-0008-0000-0300-0000A6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7" name="TextBox 166">
          <a:extLst>
            <a:ext uri="{FF2B5EF4-FFF2-40B4-BE49-F238E27FC236}">
              <a16:creationId xmlns:a16="http://schemas.microsoft.com/office/drawing/2014/main" id="{00000000-0008-0000-0300-0000A7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8" name="TextBox 167">
          <a:extLst>
            <a:ext uri="{FF2B5EF4-FFF2-40B4-BE49-F238E27FC236}">
              <a16:creationId xmlns:a16="http://schemas.microsoft.com/office/drawing/2014/main" id="{00000000-0008-0000-0300-0000A8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9" name="TextBox 168">
          <a:extLst>
            <a:ext uri="{FF2B5EF4-FFF2-40B4-BE49-F238E27FC236}">
              <a16:creationId xmlns:a16="http://schemas.microsoft.com/office/drawing/2014/main" id="{00000000-0008-0000-0300-0000A9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0" name="TextBox 169">
          <a:extLst>
            <a:ext uri="{FF2B5EF4-FFF2-40B4-BE49-F238E27FC236}">
              <a16:creationId xmlns:a16="http://schemas.microsoft.com/office/drawing/2014/main" id="{00000000-0008-0000-0300-0000AA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1" name="TextBox 170">
          <a:extLst>
            <a:ext uri="{FF2B5EF4-FFF2-40B4-BE49-F238E27FC236}">
              <a16:creationId xmlns:a16="http://schemas.microsoft.com/office/drawing/2014/main" id="{00000000-0008-0000-0300-0000AB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2" name="TextBox 171">
          <a:extLst>
            <a:ext uri="{FF2B5EF4-FFF2-40B4-BE49-F238E27FC236}">
              <a16:creationId xmlns:a16="http://schemas.microsoft.com/office/drawing/2014/main" id="{00000000-0008-0000-0300-0000AC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3" name="TextBox 172">
          <a:extLst>
            <a:ext uri="{FF2B5EF4-FFF2-40B4-BE49-F238E27FC236}">
              <a16:creationId xmlns:a16="http://schemas.microsoft.com/office/drawing/2014/main" id="{00000000-0008-0000-0300-0000AD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4" name="TextBox 173">
          <a:extLst>
            <a:ext uri="{FF2B5EF4-FFF2-40B4-BE49-F238E27FC236}">
              <a16:creationId xmlns:a16="http://schemas.microsoft.com/office/drawing/2014/main" id="{00000000-0008-0000-0300-0000AE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5" name="TextBox 174">
          <a:extLst>
            <a:ext uri="{FF2B5EF4-FFF2-40B4-BE49-F238E27FC236}">
              <a16:creationId xmlns:a16="http://schemas.microsoft.com/office/drawing/2014/main" id="{00000000-0008-0000-0300-0000AF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6" name="TextBox 175">
          <a:extLst>
            <a:ext uri="{FF2B5EF4-FFF2-40B4-BE49-F238E27FC236}">
              <a16:creationId xmlns:a16="http://schemas.microsoft.com/office/drawing/2014/main" id="{00000000-0008-0000-0300-0000B0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7" name="TextBox 176">
          <a:extLst>
            <a:ext uri="{FF2B5EF4-FFF2-40B4-BE49-F238E27FC236}">
              <a16:creationId xmlns:a16="http://schemas.microsoft.com/office/drawing/2014/main" id="{00000000-0008-0000-0300-0000B1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8" name="TextBox 177">
          <a:extLst>
            <a:ext uri="{FF2B5EF4-FFF2-40B4-BE49-F238E27FC236}">
              <a16:creationId xmlns:a16="http://schemas.microsoft.com/office/drawing/2014/main" id="{00000000-0008-0000-0300-0000B2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9" name="TextBox 178">
          <a:extLst>
            <a:ext uri="{FF2B5EF4-FFF2-40B4-BE49-F238E27FC236}">
              <a16:creationId xmlns:a16="http://schemas.microsoft.com/office/drawing/2014/main" id="{00000000-0008-0000-0300-0000B3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0" name="TextBox 179">
          <a:extLst>
            <a:ext uri="{FF2B5EF4-FFF2-40B4-BE49-F238E27FC236}">
              <a16:creationId xmlns:a16="http://schemas.microsoft.com/office/drawing/2014/main" id="{00000000-0008-0000-0300-0000B4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1" name="TextBox 180">
          <a:extLst>
            <a:ext uri="{FF2B5EF4-FFF2-40B4-BE49-F238E27FC236}">
              <a16:creationId xmlns:a16="http://schemas.microsoft.com/office/drawing/2014/main" id="{00000000-0008-0000-0300-0000B5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2" name="TextBox 181">
          <a:extLst>
            <a:ext uri="{FF2B5EF4-FFF2-40B4-BE49-F238E27FC236}">
              <a16:creationId xmlns:a16="http://schemas.microsoft.com/office/drawing/2014/main" id="{00000000-0008-0000-0300-0000B6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3" name="TextBox 182">
          <a:extLst>
            <a:ext uri="{FF2B5EF4-FFF2-40B4-BE49-F238E27FC236}">
              <a16:creationId xmlns:a16="http://schemas.microsoft.com/office/drawing/2014/main" id="{00000000-0008-0000-0300-0000B7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4" name="TextBox 183">
          <a:extLst>
            <a:ext uri="{FF2B5EF4-FFF2-40B4-BE49-F238E27FC236}">
              <a16:creationId xmlns:a16="http://schemas.microsoft.com/office/drawing/2014/main" id="{00000000-0008-0000-0300-0000B8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5" name="TextBox 184">
          <a:extLst>
            <a:ext uri="{FF2B5EF4-FFF2-40B4-BE49-F238E27FC236}">
              <a16:creationId xmlns:a16="http://schemas.microsoft.com/office/drawing/2014/main" id="{00000000-0008-0000-0300-0000B9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6" name="TextBox 185">
          <a:extLst>
            <a:ext uri="{FF2B5EF4-FFF2-40B4-BE49-F238E27FC236}">
              <a16:creationId xmlns:a16="http://schemas.microsoft.com/office/drawing/2014/main" id="{00000000-0008-0000-0300-0000BA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7" name="TextBox 186">
          <a:extLst>
            <a:ext uri="{FF2B5EF4-FFF2-40B4-BE49-F238E27FC236}">
              <a16:creationId xmlns:a16="http://schemas.microsoft.com/office/drawing/2014/main" id="{00000000-0008-0000-0300-0000BB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8" name="TextBox 187">
          <a:extLst>
            <a:ext uri="{FF2B5EF4-FFF2-40B4-BE49-F238E27FC236}">
              <a16:creationId xmlns:a16="http://schemas.microsoft.com/office/drawing/2014/main" id="{00000000-0008-0000-0300-0000BC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9" name="TextBox 188">
          <a:extLst>
            <a:ext uri="{FF2B5EF4-FFF2-40B4-BE49-F238E27FC236}">
              <a16:creationId xmlns:a16="http://schemas.microsoft.com/office/drawing/2014/main" id="{00000000-0008-0000-0300-0000BD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0" name="TextBox 189">
          <a:extLst>
            <a:ext uri="{FF2B5EF4-FFF2-40B4-BE49-F238E27FC236}">
              <a16:creationId xmlns:a16="http://schemas.microsoft.com/office/drawing/2014/main" id="{00000000-0008-0000-0300-0000BE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1" name="TextBox 190">
          <a:extLst>
            <a:ext uri="{FF2B5EF4-FFF2-40B4-BE49-F238E27FC236}">
              <a16:creationId xmlns:a16="http://schemas.microsoft.com/office/drawing/2014/main" id="{00000000-0008-0000-0300-0000BF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2" name="TextBox 191">
          <a:extLst>
            <a:ext uri="{FF2B5EF4-FFF2-40B4-BE49-F238E27FC236}">
              <a16:creationId xmlns:a16="http://schemas.microsoft.com/office/drawing/2014/main" id="{00000000-0008-0000-0300-0000C0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3" name="TextBox 192">
          <a:extLst>
            <a:ext uri="{FF2B5EF4-FFF2-40B4-BE49-F238E27FC236}">
              <a16:creationId xmlns:a16="http://schemas.microsoft.com/office/drawing/2014/main" id="{00000000-0008-0000-0300-0000C1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4" name="TextBox 193">
          <a:extLst>
            <a:ext uri="{FF2B5EF4-FFF2-40B4-BE49-F238E27FC236}">
              <a16:creationId xmlns:a16="http://schemas.microsoft.com/office/drawing/2014/main" id="{00000000-0008-0000-0300-0000C2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5" name="TextBox 194">
          <a:extLst>
            <a:ext uri="{FF2B5EF4-FFF2-40B4-BE49-F238E27FC236}">
              <a16:creationId xmlns:a16="http://schemas.microsoft.com/office/drawing/2014/main" id="{00000000-0008-0000-0300-0000C3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6" name="TextBox 195">
          <a:extLst>
            <a:ext uri="{FF2B5EF4-FFF2-40B4-BE49-F238E27FC236}">
              <a16:creationId xmlns:a16="http://schemas.microsoft.com/office/drawing/2014/main" id="{00000000-0008-0000-0300-0000C4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7" name="TextBox 196">
          <a:extLst>
            <a:ext uri="{FF2B5EF4-FFF2-40B4-BE49-F238E27FC236}">
              <a16:creationId xmlns:a16="http://schemas.microsoft.com/office/drawing/2014/main" id="{00000000-0008-0000-0300-0000C5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8" name="TextBox 197">
          <a:extLst>
            <a:ext uri="{FF2B5EF4-FFF2-40B4-BE49-F238E27FC236}">
              <a16:creationId xmlns:a16="http://schemas.microsoft.com/office/drawing/2014/main" id="{00000000-0008-0000-0300-0000C6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8</xdr:col>
      <xdr:colOff>3070860</xdr:colOff>
      <xdr:row>5</xdr:row>
      <xdr:rowOff>0</xdr:rowOff>
    </xdr:from>
    <xdr:ext cx="184731" cy="256160"/>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 name="TextBox 3">
          <a:extLst>
            <a:ext uri="{FF2B5EF4-FFF2-40B4-BE49-F238E27FC236}">
              <a16:creationId xmlns:a16="http://schemas.microsoft.com/office/drawing/2014/main" id="{00000000-0008-0000-0400-00000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 name="TextBox 4">
          <a:extLst>
            <a:ext uri="{FF2B5EF4-FFF2-40B4-BE49-F238E27FC236}">
              <a16:creationId xmlns:a16="http://schemas.microsoft.com/office/drawing/2014/main" id="{00000000-0008-0000-0400-00000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 name="TextBox 5">
          <a:extLst>
            <a:ext uri="{FF2B5EF4-FFF2-40B4-BE49-F238E27FC236}">
              <a16:creationId xmlns:a16="http://schemas.microsoft.com/office/drawing/2014/main" id="{00000000-0008-0000-0400-000006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 name="TextBox 6">
          <a:extLst>
            <a:ext uri="{FF2B5EF4-FFF2-40B4-BE49-F238E27FC236}">
              <a16:creationId xmlns:a16="http://schemas.microsoft.com/office/drawing/2014/main" id="{00000000-0008-0000-0400-00000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8" name="TextBox 7">
          <a:extLst>
            <a:ext uri="{FF2B5EF4-FFF2-40B4-BE49-F238E27FC236}">
              <a16:creationId xmlns:a16="http://schemas.microsoft.com/office/drawing/2014/main" id="{00000000-0008-0000-0400-000008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 name="TextBox 8">
          <a:extLst>
            <a:ext uri="{FF2B5EF4-FFF2-40B4-BE49-F238E27FC236}">
              <a16:creationId xmlns:a16="http://schemas.microsoft.com/office/drawing/2014/main" id="{00000000-0008-0000-0400-000009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0" name="TextBox 9">
          <a:extLst>
            <a:ext uri="{FF2B5EF4-FFF2-40B4-BE49-F238E27FC236}">
              <a16:creationId xmlns:a16="http://schemas.microsoft.com/office/drawing/2014/main" id="{00000000-0008-0000-0400-00000A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 name="TextBox 10">
          <a:extLst>
            <a:ext uri="{FF2B5EF4-FFF2-40B4-BE49-F238E27FC236}">
              <a16:creationId xmlns:a16="http://schemas.microsoft.com/office/drawing/2014/main" id="{00000000-0008-0000-0400-00000B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 name="TextBox 11">
          <a:extLst>
            <a:ext uri="{FF2B5EF4-FFF2-40B4-BE49-F238E27FC236}">
              <a16:creationId xmlns:a16="http://schemas.microsoft.com/office/drawing/2014/main" id="{00000000-0008-0000-0400-00000C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 name="TextBox 12">
          <a:extLst>
            <a:ext uri="{FF2B5EF4-FFF2-40B4-BE49-F238E27FC236}">
              <a16:creationId xmlns:a16="http://schemas.microsoft.com/office/drawing/2014/main" id="{00000000-0008-0000-0400-00000D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4" name="TextBox 13">
          <a:extLst>
            <a:ext uri="{FF2B5EF4-FFF2-40B4-BE49-F238E27FC236}">
              <a16:creationId xmlns:a16="http://schemas.microsoft.com/office/drawing/2014/main" id="{00000000-0008-0000-0400-00000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5" name="TextBox 14">
          <a:extLst>
            <a:ext uri="{FF2B5EF4-FFF2-40B4-BE49-F238E27FC236}">
              <a16:creationId xmlns:a16="http://schemas.microsoft.com/office/drawing/2014/main" id="{00000000-0008-0000-0400-00000F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6" name="TextBox 15">
          <a:extLst>
            <a:ext uri="{FF2B5EF4-FFF2-40B4-BE49-F238E27FC236}">
              <a16:creationId xmlns:a16="http://schemas.microsoft.com/office/drawing/2014/main" id="{00000000-0008-0000-0400-000010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7" name="TextBox 16">
          <a:extLst>
            <a:ext uri="{FF2B5EF4-FFF2-40B4-BE49-F238E27FC236}">
              <a16:creationId xmlns:a16="http://schemas.microsoft.com/office/drawing/2014/main" id="{00000000-0008-0000-0400-00001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8" name="TextBox 17">
          <a:extLst>
            <a:ext uri="{FF2B5EF4-FFF2-40B4-BE49-F238E27FC236}">
              <a16:creationId xmlns:a16="http://schemas.microsoft.com/office/drawing/2014/main" id="{00000000-0008-0000-0400-00001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9" name="TextBox 18">
          <a:extLst>
            <a:ext uri="{FF2B5EF4-FFF2-40B4-BE49-F238E27FC236}">
              <a16:creationId xmlns:a16="http://schemas.microsoft.com/office/drawing/2014/main" id="{00000000-0008-0000-0400-000013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0" name="TextBox 19">
          <a:extLst>
            <a:ext uri="{FF2B5EF4-FFF2-40B4-BE49-F238E27FC236}">
              <a16:creationId xmlns:a16="http://schemas.microsoft.com/office/drawing/2014/main" id="{00000000-0008-0000-0400-000014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1" name="TextBox 20">
          <a:extLst>
            <a:ext uri="{FF2B5EF4-FFF2-40B4-BE49-F238E27FC236}">
              <a16:creationId xmlns:a16="http://schemas.microsoft.com/office/drawing/2014/main" id="{00000000-0008-0000-0400-000015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2" name="TextBox 21">
          <a:extLst>
            <a:ext uri="{FF2B5EF4-FFF2-40B4-BE49-F238E27FC236}">
              <a16:creationId xmlns:a16="http://schemas.microsoft.com/office/drawing/2014/main" id="{00000000-0008-0000-0400-00001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3" name="TextBox 22">
          <a:extLst>
            <a:ext uri="{FF2B5EF4-FFF2-40B4-BE49-F238E27FC236}">
              <a16:creationId xmlns:a16="http://schemas.microsoft.com/office/drawing/2014/main" id="{00000000-0008-0000-0400-00001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4" name="TextBox 23">
          <a:extLst>
            <a:ext uri="{FF2B5EF4-FFF2-40B4-BE49-F238E27FC236}">
              <a16:creationId xmlns:a16="http://schemas.microsoft.com/office/drawing/2014/main" id="{00000000-0008-0000-0400-00001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5" name="TextBox 24">
          <a:extLst>
            <a:ext uri="{FF2B5EF4-FFF2-40B4-BE49-F238E27FC236}">
              <a16:creationId xmlns:a16="http://schemas.microsoft.com/office/drawing/2014/main" id="{00000000-0008-0000-0400-00001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6" name="TextBox 25">
          <a:extLst>
            <a:ext uri="{FF2B5EF4-FFF2-40B4-BE49-F238E27FC236}">
              <a16:creationId xmlns:a16="http://schemas.microsoft.com/office/drawing/2014/main" id="{00000000-0008-0000-0400-00001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7" name="TextBox 26">
          <a:extLst>
            <a:ext uri="{FF2B5EF4-FFF2-40B4-BE49-F238E27FC236}">
              <a16:creationId xmlns:a16="http://schemas.microsoft.com/office/drawing/2014/main" id="{00000000-0008-0000-0400-00001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8" name="TextBox 27">
          <a:extLst>
            <a:ext uri="{FF2B5EF4-FFF2-40B4-BE49-F238E27FC236}">
              <a16:creationId xmlns:a16="http://schemas.microsoft.com/office/drawing/2014/main" id="{00000000-0008-0000-0400-00001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9" name="TextBox 28">
          <a:extLst>
            <a:ext uri="{FF2B5EF4-FFF2-40B4-BE49-F238E27FC236}">
              <a16:creationId xmlns:a16="http://schemas.microsoft.com/office/drawing/2014/main" id="{00000000-0008-0000-0400-00001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1" name="TextBox 30">
          <a:extLst>
            <a:ext uri="{FF2B5EF4-FFF2-40B4-BE49-F238E27FC236}">
              <a16:creationId xmlns:a16="http://schemas.microsoft.com/office/drawing/2014/main" id="{00000000-0008-0000-0400-00001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2" name="TextBox 31">
          <a:extLst>
            <a:ext uri="{FF2B5EF4-FFF2-40B4-BE49-F238E27FC236}">
              <a16:creationId xmlns:a16="http://schemas.microsoft.com/office/drawing/2014/main" id="{00000000-0008-0000-0400-000020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3" name="TextBox 32">
          <a:extLst>
            <a:ext uri="{FF2B5EF4-FFF2-40B4-BE49-F238E27FC236}">
              <a16:creationId xmlns:a16="http://schemas.microsoft.com/office/drawing/2014/main" id="{00000000-0008-0000-0400-00002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4" name="TextBox 33">
          <a:extLst>
            <a:ext uri="{FF2B5EF4-FFF2-40B4-BE49-F238E27FC236}">
              <a16:creationId xmlns:a16="http://schemas.microsoft.com/office/drawing/2014/main" id="{00000000-0008-0000-0400-000022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5" name="TextBox 34">
          <a:extLst>
            <a:ext uri="{FF2B5EF4-FFF2-40B4-BE49-F238E27FC236}">
              <a16:creationId xmlns:a16="http://schemas.microsoft.com/office/drawing/2014/main" id="{00000000-0008-0000-0400-000023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6" name="TextBox 35">
          <a:extLst>
            <a:ext uri="{FF2B5EF4-FFF2-40B4-BE49-F238E27FC236}">
              <a16:creationId xmlns:a16="http://schemas.microsoft.com/office/drawing/2014/main" id="{00000000-0008-0000-0400-000024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7" name="TextBox 36">
          <a:extLst>
            <a:ext uri="{FF2B5EF4-FFF2-40B4-BE49-F238E27FC236}">
              <a16:creationId xmlns:a16="http://schemas.microsoft.com/office/drawing/2014/main" id="{00000000-0008-0000-0400-000025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8" name="TextBox 37">
          <a:extLst>
            <a:ext uri="{FF2B5EF4-FFF2-40B4-BE49-F238E27FC236}">
              <a16:creationId xmlns:a16="http://schemas.microsoft.com/office/drawing/2014/main" id="{00000000-0008-0000-0400-000026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9" name="TextBox 38">
          <a:extLst>
            <a:ext uri="{FF2B5EF4-FFF2-40B4-BE49-F238E27FC236}">
              <a16:creationId xmlns:a16="http://schemas.microsoft.com/office/drawing/2014/main" id="{00000000-0008-0000-0400-000027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0" name="TextBox 39">
          <a:extLst>
            <a:ext uri="{FF2B5EF4-FFF2-40B4-BE49-F238E27FC236}">
              <a16:creationId xmlns:a16="http://schemas.microsoft.com/office/drawing/2014/main" id="{00000000-0008-0000-0400-00002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1" name="TextBox 40">
          <a:extLst>
            <a:ext uri="{FF2B5EF4-FFF2-40B4-BE49-F238E27FC236}">
              <a16:creationId xmlns:a16="http://schemas.microsoft.com/office/drawing/2014/main" id="{00000000-0008-0000-0400-000029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2" name="TextBox 41">
          <a:extLst>
            <a:ext uri="{FF2B5EF4-FFF2-40B4-BE49-F238E27FC236}">
              <a16:creationId xmlns:a16="http://schemas.microsoft.com/office/drawing/2014/main" id="{00000000-0008-0000-0400-00002A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3" name="TextBox 42">
          <a:extLst>
            <a:ext uri="{FF2B5EF4-FFF2-40B4-BE49-F238E27FC236}">
              <a16:creationId xmlns:a16="http://schemas.microsoft.com/office/drawing/2014/main" id="{00000000-0008-0000-0400-00002B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4" name="TextBox 43">
          <a:extLst>
            <a:ext uri="{FF2B5EF4-FFF2-40B4-BE49-F238E27FC236}">
              <a16:creationId xmlns:a16="http://schemas.microsoft.com/office/drawing/2014/main" id="{00000000-0008-0000-0400-00002C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5" name="TextBox 44">
          <a:extLst>
            <a:ext uri="{FF2B5EF4-FFF2-40B4-BE49-F238E27FC236}">
              <a16:creationId xmlns:a16="http://schemas.microsoft.com/office/drawing/2014/main" id="{00000000-0008-0000-0400-00002D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6" name="TextBox 45">
          <a:extLst>
            <a:ext uri="{FF2B5EF4-FFF2-40B4-BE49-F238E27FC236}">
              <a16:creationId xmlns:a16="http://schemas.microsoft.com/office/drawing/2014/main" id="{00000000-0008-0000-0400-00002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7" name="TextBox 46">
          <a:extLst>
            <a:ext uri="{FF2B5EF4-FFF2-40B4-BE49-F238E27FC236}">
              <a16:creationId xmlns:a16="http://schemas.microsoft.com/office/drawing/2014/main" id="{00000000-0008-0000-0400-00002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8" name="TextBox 47">
          <a:extLst>
            <a:ext uri="{FF2B5EF4-FFF2-40B4-BE49-F238E27FC236}">
              <a16:creationId xmlns:a16="http://schemas.microsoft.com/office/drawing/2014/main" id="{00000000-0008-0000-0400-00003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9" name="TextBox 48">
          <a:extLst>
            <a:ext uri="{FF2B5EF4-FFF2-40B4-BE49-F238E27FC236}">
              <a16:creationId xmlns:a16="http://schemas.microsoft.com/office/drawing/2014/main" id="{00000000-0008-0000-0400-000031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0" name="TextBox 49">
          <a:extLst>
            <a:ext uri="{FF2B5EF4-FFF2-40B4-BE49-F238E27FC236}">
              <a16:creationId xmlns:a16="http://schemas.microsoft.com/office/drawing/2014/main" id="{00000000-0008-0000-0400-000032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1" name="TextBox 50">
          <a:extLst>
            <a:ext uri="{FF2B5EF4-FFF2-40B4-BE49-F238E27FC236}">
              <a16:creationId xmlns:a16="http://schemas.microsoft.com/office/drawing/2014/main" id="{00000000-0008-0000-0400-00003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2" name="TextBox 51">
          <a:extLst>
            <a:ext uri="{FF2B5EF4-FFF2-40B4-BE49-F238E27FC236}">
              <a16:creationId xmlns:a16="http://schemas.microsoft.com/office/drawing/2014/main" id="{00000000-0008-0000-0400-00003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3" name="TextBox 52">
          <a:extLst>
            <a:ext uri="{FF2B5EF4-FFF2-40B4-BE49-F238E27FC236}">
              <a16:creationId xmlns:a16="http://schemas.microsoft.com/office/drawing/2014/main" id="{00000000-0008-0000-0400-00003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4" name="TextBox 53">
          <a:extLst>
            <a:ext uri="{FF2B5EF4-FFF2-40B4-BE49-F238E27FC236}">
              <a16:creationId xmlns:a16="http://schemas.microsoft.com/office/drawing/2014/main" id="{00000000-0008-0000-0400-000036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5" name="TextBox 54">
          <a:extLst>
            <a:ext uri="{FF2B5EF4-FFF2-40B4-BE49-F238E27FC236}">
              <a16:creationId xmlns:a16="http://schemas.microsoft.com/office/drawing/2014/main" id="{00000000-0008-0000-0400-00003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6" name="TextBox 55">
          <a:extLst>
            <a:ext uri="{FF2B5EF4-FFF2-40B4-BE49-F238E27FC236}">
              <a16:creationId xmlns:a16="http://schemas.microsoft.com/office/drawing/2014/main" id="{00000000-0008-0000-0400-000038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7" name="TextBox 56">
          <a:extLst>
            <a:ext uri="{FF2B5EF4-FFF2-40B4-BE49-F238E27FC236}">
              <a16:creationId xmlns:a16="http://schemas.microsoft.com/office/drawing/2014/main" id="{00000000-0008-0000-0400-000039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8" name="TextBox 57">
          <a:extLst>
            <a:ext uri="{FF2B5EF4-FFF2-40B4-BE49-F238E27FC236}">
              <a16:creationId xmlns:a16="http://schemas.microsoft.com/office/drawing/2014/main" id="{00000000-0008-0000-0400-00003A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9" name="TextBox 58">
          <a:extLst>
            <a:ext uri="{FF2B5EF4-FFF2-40B4-BE49-F238E27FC236}">
              <a16:creationId xmlns:a16="http://schemas.microsoft.com/office/drawing/2014/main" id="{00000000-0008-0000-0400-00003B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0" name="TextBox 59">
          <a:extLst>
            <a:ext uri="{FF2B5EF4-FFF2-40B4-BE49-F238E27FC236}">
              <a16:creationId xmlns:a16="http://schemas.microsoft.com/office/drawing/2014/main" id="{00000000-0008-0000-0400-00003C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1" name="TextBox 60">
          <a:extLst>
            <a:ext uri="{FF2B5EF4-FFF2-40B4-BE49-F238E27FC236}">
              <a16:creationId xmlns:a16="http://schemas.microsoft.com/office/drawing/2014/main" id="{00000000-0008-0000-0400-00003D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2" name="TextBox 61">
          <a:extLst>
            <a:ext uri="{FF2B5EF4-FFF2-40B4-BE49-F238E27FC236}">
              <a16:creationId xmlns:a16="http://schemas.microsoft.com/office/drawing/2014/main" id="{00000000-0008-0000-0400-00003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3" name="TextBox 62">
          <a:extLst>
            <a:ext uri="{FF2B5EF4-FFF2-40B4-BE49-F238E27FC236}">
              <a16:creationId xmlns:a16="http://schemas.microsoft.com/office/drawing/2014/main" id="{00000000-0008-0000-0400-00003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4" name="TextBox 63">
          <a:extLst>
            <a:ext uri="{FF2B5EF4-FFF2-40B4-BE49-F238E27FC236}">
              <a16:creationId xmlns:a16="http://schemas.microsoft.com/office/drawing/2014/main" id="{00000000-0008-0000-0400-00004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5" name="TextBox 64">
          <a:extLst>
            <a:ext uri="{FF2B5EF4-FFF2-40B4-BE49-F238E27FC236}">
              <a16:creationId xmlns:a16="http://schemas.microsoft.com/office/drawing/2014/main" id="{00000000-0008-0000-0400-000041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6" name="TextBox 65">
          <a:extLst>
            <a:ext uri="{FF2B5EF4-FFF2-40B4-BE49-F238E27FC236}">
              <a16:creationId xmlns:a16="http://schemas.microsoft.com/office/drawing/2014/main" id="{00000000-0008-0000-0400-000042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7" name="TextBox 66">
          <a:extLst>
            <a:ext uri="{FF2B5EF4-FFF2-40B4-BE49-F238E27FC236}">
              <a16:creationId xmlns:a16="http://schemas.microsoft.com/office/drawing/2014/main" id="{00000000-0008-0000-0400-00004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8" name="TextBox 67">
          <a:extLst>
            <a:ext uri="{FF2B5EF4-FFF2-40B4-BE49-F238E27FC236}">
              <a16:creationId xmlns:a16="http://schemas.microsoft.com/office/drawing/2014/main" id="{00000000-0008-0000-0400-00004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9" name="TextBox 68">
          <a:extLst>
            <a:ext uri="{FF2B5EF4-FFF2-40B4-BE49-F238E27FC236}">
              <a16:creationId xmlns:a16="http://schemas.microsoft.com/office/drawing/2014/main" id="{00000000-0008-0000-0400-00004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70" name="TextBox 69">
          <a:extLst>
            <a:ext uri="{FF2B5EF4-FFF2-40B4-BE49-F238E27FC236}">
              <a16:creationId xmlns:a16="http://schemas.microsoft.com/office/drawing/2014/main" id="{00000000-0008-0000-0400-00004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1" name="TextBox 70">
          <a:extLst>
            <a:ext uri="{FF2B5EF4-FFF2-40B4-BE49-F238E27FC236}">
              <a16:creationId xmlns:a16="http://schemas.microsoft.com/office/drawing/2014/main" id="{00000000-0008-0000-0400-00004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2" name="TextBox 71">
          <a:extLst>
            <a:ext uri="{FF2B5EF4-FFF2-40B4-BE49-F238E27FC236}">
              <a16:creationId xmlns:a16="http://schemas.microsoft.com/office/drawing/2014/main" id="{00000000-0008-0000-0400-000048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3" name="TextBox 72">
          <a:extLst>
            <a:ext uri="{FF2B5EF4-FFF2-40B4-BE49-F238E27FC236}">
              <a16:creationId xmlns:a16="http://schemas.microsoft.com/office/drawing/2014/main" id="{00000000-0008-0000-0400-000049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4" name="TextBox 73">
          <a:extLst>
            <a:ext uri="{FF2B5EF4-FFF2-40B4-BE49-F238E27FC236}">
              <a16:creationId xmlns:a16="http://schemas.microsoft.com/office/drawing/2014/main" id="{00000000-0008-0000-0400-00004A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5" name="TextBox 74">
          <a:extLst>
            <a:ext uri="{FF2B5EF4-FFF2-40B4-BE49-F238E27FC236}">
              <a16:creationId xmlns:a16="http://schemas.microsoft.com/office/drawing/2014/main" id="{00000000-0008-0000-0400-00004B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6" name="TextBox 75">
          <a:extLst>
            <a:ext uri="{FF2B5EF4-FFF2-40B4-BE49-F238E27FC236}">
              <a16:creationId xmlns:a16="http://schemas.microsoft.com/office/drawing/2014/main" id="{00000000-0008-0000-0400-00004C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7" name="TextBox 76">
          <a:extLst>
            <a:ext uri="{FF2B5EF4-FFF2-40B4-BE49-F238E27FC236}">
              <a16:creationId xmlns:a16="http://schemas.microsoft.com/office/drawing/2014/main" id="{00000000-0008-0000-0400-00004D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8" name="TextBox 77">
          <a:extLst>
            <a:ext uri="{FF2B5EF4-FFF2-40B4-BE49-F238E27FC236}">
              <a16:creationId xmlns:a16="http://schemas.microsoft.com/office/drawing/2014/main" id="{00000000-0008-0000-0400-00004E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9" name="TextBox 78">
          <a:extLst>
            <a:ext uri="{FF2B5EF4-FFF2-40B4-BE49-F238E27FC236}">
              <a16:creationId xmlns:a16="http://schemas.microsoft.com/office/drawing/2014/main" id="{00000000-0008-0000-0400-00004F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0" name="TextBox 79">
          <a:extLst>
            <a:ext uri="{FF2B5EF4-FFF2-40B4-BE49-F238E27FC236}">
              <a16:creationId xmlns:a16="http://schemas.microsoft.com/office/drawing/2014/main" id="{00000000-0008-0000-0400-00005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1" name="TextBox 80">
          <a:extLst>
            <a:ext uri="{FF2B5EF4-FFF2-40B4-BE49-F238E27FC236}">
              <a16:creationId xmlns:a16="http://schemas.microsoft.com/office/drawing/2014/main" id="{00000000-0008-0000-0400-00005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2" name="TextBox 81">
          <a:extLst>
            <a:ext uri="{FF2B5EF4-FFF2-40B4-BE49-F238E27FC236}">
              <a16:creationId xmlns:a16="http://schemas.microsoft.com/office/drawing/2014/main" id="{00000000-0008-0000-0400-00005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3" name="TextBox 82">
          <a:extLst>
            <a:ext uri="{FF2B5EF4-FFF2-40B4-BE49-F238E27FC236}">
              <a16:creationId xmlns:a16="http://schemas.microsoft.com/office/drawing/2014/main" id="{00000000-0008-0000-0400-000053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4" name="TextBox 83">
          <a:extLst>
            <a:ext uri="{FF2B5EF4-FFF2-40B4-BE49-F238E27FC236}">
              <a16:creationId xmlns:a16="http://schemas.microsoft.com/office/drawing/2014/main" id="{00000000-0008-0000-0400-000054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5" name="TextBox 84">
          <a:extLst>
            <a:ext uri="{FF2B5EF4-FFF2-40B4-BE49-F238E27FC236}">
              <a16:creationId xmlns:a16="http://schemas.microsoft.com/office/drawing/2014/main" id="{00000000-0008-0000-0400-000055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6" name="TextBox 85">
          <a:extLst>
            <a:ext uri="{FF2B5EF4-FFF2-40B4-BE49-F238E27FC236}">
              <a16:creationId xmlns:a16="http://schemas.microsoft.com/office/drawing/2014/main" id="{00000000-0008-0000-0400-00005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7" name="TextBox 86">
          <a:extLst>
            <a:ext uri="{FF2B5EF4-FFF2-40B4-BE49-F238E27FC236}">
              <a16:creationId xmlns:a16="http://schemas.microsoft.com/office/drawing/2014/main" id="{00000000-0008-0000-0400-00005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8" name="TextBox 87">
          <a:extLst>
            <a:ext uri="{FF2B5EF4-FFF2-40B4-BE49-F238E27FC236}">
              <a16:creationId xmlns:a16="http://schemas.microsoft.com/office/drawing/2014/main" id="{00000000-0008-0000-0400-00005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9" name="TextBox 88">
          <a:extLst>
            <a:ext uri="{FF2B5EF4-FFF2-40B4-BE49-F238E27FC236}">
              <a16:creationId xmlns:a16="http://schemas.microsoft.com/office/drawing/2014/main" id="{00000000-0008-0000-0400-00005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0" name="TextBox 89">
          <a:extLst>
            <a:ext uri="{FF2B5EF4-FFF2-40B4-BE49-F238E27FC236}">
              <a16:creationId xmlns:a16="http://schemas.microsoft.com/office/drawing/2014/main" id="{00000000-0008-0000-0400-00005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1" name="TextBox 90">
          <a:extLst>
            <a:ext uri="{FF2B5EF4-FFF2-40B4-BE49-F238E27FC236}">
              <a16:creationId xmlns:a16="http://schemas.microsoft.com/office/drawing/2014/main" id="{00000000-0008-0000-0400-00005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2" name="TextBox 91">
          <a:extLst>
            <a:ext uri="{FF2B5EF4-FFF2-40B4-BE49-F238E27FC236}">
              <a16:creationId xmlns:a16="http://schemas.microsoft.com/office/drawing/2014/main" id="{00000000-0008-0000-0400-00005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3" name="TextBox 92">
          <a:extLst>
            <a:ext uri="{FF2B5EF4-FFF2-40B4-BE49-F238E27FC236}">
              <a16:creationId xmlns:a16="http://schemas.microsoft.com/office/drawing/2014/main" id="{00000000-0008-0000-0400-00005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4" name="TextBox 93">
          <a:extLst>
            <a:ext uri="{FF2B5EF4-FFF2-40B4-BE49-F238E27FC236}">
              <a16:creationId xmlns:a16="http://schemas.microsoft.com/office/drawing/2014/main" id="{00000000-0008-0000-0400-00005E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5" name="TextBox 94">
          <a:extLst>
            <a:ext uri="{FF2B5EF4-FFF2-40B4-BE49-F238E27FC236}">
              <a16:creationId xmlns:a16="http://schemas.microsoft.com/office/drawing/2014/main" id="{00000000-0008-0000-0400-00005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6" name="TextBox 95">
          <a:extLst>
            <a:ext uri="{FF2B5EF4-FFF2-40B4-BE49-F238E27FC236}">
              <a16:creationId xmlns:a16="http://schemas.microsoft.com/office/drawing/2014/main" id="{00000000-0008-0000-0400-000060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7" name="TextBox 96">
          <a:extLst>
            <a:ext uri="{FF2B5EF4-FFF2-40B4-BE49-F238E27FC236}">
              <a16:creationId xmlns:a16="http://schemas.microsoft.com/office/drawing/2014/main" id="{00000000-0008-0000-0400-000061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8" name="TextBox 97">
          <a:extLst>
            <a:ext uri="{FF2B5EF4-FFF2-40B4-BE49-F238E27FC236}">
              <a16:creationId xmlns:a16="http://schemas.microsoft.com/office/drawing/2014/main" id="{00000000-0008-0000-0400-000062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9" name="TextBox 98">
          <a:extLst>
            <a:ext uri="{FF2B5EF4-FFF2-40B4-BE49-F238E27FC236}">
              <a16:creationId xmlns:a16="http://schemas.microsoft.com/office/drawing/2014/main" id="{00000000-0008-0000-0400-000063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0" name="TextBox 99">
          <a:extLst>
            <a:ext uri="{FF2B5EF4-FFF2-40B4-BE49-F238E27FC236}">
              <a16:creationId xmlns:a16="http://schemas.microsoft.com/office/drawing/2014/main" id="{00000000-0008-0000-0400-000064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1" name="TextBox 100">
          <a:extLst>
            <a:ext uri="{FF2B5EF4-FFF2-40B4-BE49-F238E27FC236}">
              <a16:creationId xmlns:a16="http://schemas.microsoft.com/office/drawing/2014/main" id="{00000000-0008-0000-0400-000065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2" name="TextBox 101">
          <a:extLst>
            <a:ext uri="{FF2B5EF4-FFF2-40B4-BE49-F238E27FC236}">
              <a16:creationId xmlns:a16="http://schemas.microsoft.com/office/drawing/2014/main" id="{00000000-0008-0000-0400-00006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3" name="TextBox 102">
          <a:extLst>
            <a:ext uri="{FF2B5EF4-FFF2-40B4-BE49-F238E27FC236}">
              <a16:creationId xmlns:a16="http://schemas.microsoft.com/office/drawing/2014/main" id="{00000000-0008-0000-0400-00006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4" name="TextBox 103">
          <a:extLst>
            <a:ext uri="{FF2B5EF4-FFF2-40B4-BE49-F238E27FC236}">
              <a16:creationId xmlns:a16="http://schemas.microsoft.com/office/drawing/2014/main" id="{00000000-0008-0000-0400-00006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5" name="TextBox 104">
          <a:extLst>
            <a:ext uri="{FF2B5EF4-FFF2-40B4-BE49-F238E27FC236}">
              <a16:creationId xmlns:a16="http://schemas.microsoft.com/office/drawing/2014/main" id="{00000000-0008-0000-0400-00006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6" name="TextBox 105">
          <a:extLst>
            <a:ext uri="{FF2B5EF4-FFF2-40B4-BE49-F238E27FC236}">
              <a16:creationId xmlns:a16="http://schemas.microsoft.com/office/drawing/2014/main" id="{00000000-0008-0000-0400-00006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7" name="TextBox 106">
          <a:extLst>
            <a:ext uri="{FF2B5EF4-FFF2-40B4-BE49-F238E27FC236}">
              <a16:creationId xmlns:a16="http://schemas.microsoft.com/office/drawing/2014/main" id="{00000000-0008-0000-0400-00006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8" name="TextBox 107">
          <a:extLst>
            <a:ext uri="{FF2B5EF4-FFF2-40B4-BE49-F238E27FC236}">
              <a16:creationId xmlns:a16="http://schemas.microsoft.com/office/drawing/2014/main" id="{00000000-0008-0000-0400-00006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9" name="TextBox 108">
          <a:extLst>
            <a:ext uri="{FF2B5EF4-FFF2-40B4-BE49-F238E27FC236}">
              <a16:creationId xmlns:a16="http://schemas.microsoft.com/office/drawing/2014/main" id="{00000000-0008-0000-0400-00006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0" name="TextBox 109">
          <a:extLst>
            <a:ext uri="{FF2B5EF4-FFF2-40B4-BE49-F238E27FC236}">
              <a16:creationId xmlns:a16="http://schemas.microsoft.com/office/drawing/2014/main" id="{00000000-0008-0000-0400-00006E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1" name="TextBox 110">
          <a:extLst>
            <a:ext uri="{FF2B5EF4-FFF2-40B4-BE49-F238E27FC236}">
              <a16:creationId xmlns:a16="http://schemas.microsoft.com/office/drawing/2014/main" id="{00000000-0008-0000-0400-00006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2" name="TextBox 111">
          <a:extLst>
            <a:ext uri="{FF2B5EF4-FFF2-40B4-BE49-F238E27FC236}">
              <a16:creationId xmlns:a16="http://schemas.microsoft.com/office/drawing/2014/main" id="{00000000-0008-0000-0400-000070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3" name="TextBox 112">
          <a:extLst>
            <a:ext uri="{FF2B5EF4-FFF2-40B4-BE49-F238E27FC236}">
              <a16:creationId xmlns:a16="http://schemas.microsoft.com/office/drawing/2014/main" id="{00000000-0008-0000-0400-000071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4" name="TextBox 113">
          <a:extLst>
            <a:ext uri="{FF2B5EF4-FFF2-40B4-BE49-F238E27FC236}">
              <a16:creationId xmlns:a16="http://schemas.microsoft.com/office/drawing/2014/main" id="{00000000-0008-0000-0400-000072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5" name="TextBox 114">
          <a:extLst>
            <a:ext uri="{FF2B5EF4-FFF2-40B4-BE49-F238E27FC236}">
              <a16:creationId xmlns:a16="http://schemas.microsoft.com/office/drawing/2014/main" id="{00000000-0008-0000-0400-000073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6" name="TextBox 115">
          <a:extLst>
            <a:ext uri="{FF2B5EF4-FFF2-40B4-BE49-F238E27FC236}">
              <a16:creationId xmlns:a16="http://schemas.microsoft.com/office/drawing/2014/main" id="{00000000-0008-0000-0400-000074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7" name="TextBox 116">
          <a:extLst>
            <a:ext uri="{FF2B5EF4-FFF2-40B4-BE49-F238E27FC236}">
              <a16:creationId xmlns:a16="http://schemas.microsoft.com/office/drawing/2014/main" id="{00000000-0008-0000-0400-000075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18" name="TextBox 117">
          <a:extLst>
            <a:ext uri="{FF2B5EF4-FFF2-40B4-BE49-F238E27FC236}">
              <a16:creationId xmlns:a16="http://schemas.microsoft.com/office/drawing/2014/main" id="{00000000-0008-0000-0400-00007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9" name="TextBox 118">
          <a:extLst>
            <a:ext uri="{FF2B5EF4-FFF2-40B4-BE49-F238E27FC236}">
              <a16:creationId xmlns:a16="http://schemas.microsoft.com/office/drawing/2014/main" id="{00000000-0008-0000-0400-00007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0" name="TextBox 119">
          <a:extLst>
            <a:ext uri="{FF2B5EF4-FFF2-40B4-BE49-F238E27FC236}">
              <a16:creationId xmlns:a16="http://schemas.microsoft.com/office/drawing/2014/main" id="{00000000-0008-0000-0400-00007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1" name="TextBox 120">
          <a:extLst>
            <a:ext uri="{FF2B5EF4-FFF2-40B4-BE49-F238E27FC236}">
              <a16:creationId xmlns:a16="http://schemas.microsoft.com/office/drawing/2014/main" id="{00000000-0008-0000-0400-00007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2" name="TextBox 121">
          <a:extLst>
            <a:ext uri="{FF2B5EF4-FFF2-40B4-BE49-F238E27FC236}">
              <a16:creationId xmlns:a16="http://schemas.microsoft.com/office/drawing/2014/main" id="{00000000-0008-0000-0400-00007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3" name="TextBox 122">
          <a:extLst>
            <a:ext uri="{FF2B5EF4-FFF2-40B4-BE49-F238E27FC236}">
              <a16:creationId xmlns:a16="http://schemas.microsoft.com/office/drawing/2014/main" id="{00000000-0008-0000-0400-00007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2</xdr:col>
      <xdr:colOff>12700</xdr:colOff>
      <xdr:row>1</xdr:row>
      <xdr:rowOff>0</xdr:rowOff>
    </xdr:to>
    <xdr:grpSp>
      <xdr:nvGrpSpPr>
        <xdr:cNvPr id="124" name="Group 123">
          <a:extLst>
            <a:ext uri="{FF2B5EF4-FFF2-40B4-BE49-F238E27FC236}">
              <a16:creationId xmlns:a16="http://schemas.microsoft.com/office/drawing/2014/main" id="{00000000-0008-0000-0400-00007C000000}"/>
            </a:ext>
          </a:extLst>
        </xdr:cNvPr>
        <xdr:cNvGrpSpPr>
          <a:grpSpLocks/>
        </xdr:cNvGrpSpPr>
      </xdr:nvGrpSpPr>
      <xdr:grpSpPr bwMode="auto">
        <a:xfrm>
          <a:off x="0" y="0"/>
          <a:ext cx="1266825" cy="914400"/>
          <a:chOff x="3240" y="-540"/>
          <a:chExt cx="5040" cy="3885"/>
        </a:xfrm>
      </xdr:grpSpPr>
      <xdr:pic>
        <xdr:nvPicPr>
          <xdr:cNvPr id="125" name="Picture 124" descr="Letter Head">
            <a:extLst>
              <a:ext uri="{FF2B5EF4-FFF2-40B4-BE49-F238E27FC236}">
                <a16:creationId xmlns:a16="http://schemas.microsoft.com/office/drawing/2014/main" id="{00000000-0008-0000-0400-00007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88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26" name="Line 3">
            <a:extLst>
              <a:ext uri="{FF2B5EF4-FFF2-40B4-BE49-F238E27FC236}">
                <a16:creationId xmlns:a16="http://schemas.microsoft.com/office/drawing/2014/main" id="{00000000-0008-0000-0400-00007E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oneCellAnchor>
    <xdr:from>
      <xdr:col>8</xdr:col>
      <xdr:colOff>3070860</xdr:colOff>
      <xdr:row>4</xdr:row>
      <xdr:rowOff>0</xdr:rowOff>
    </xdr:from>
    <xdr:ext cx="184731" cy="256160"/>
    <xdr:sp macro="" textlink="">
      <xdr:nvSpPr>
        <xdr:cNvPr id="127" name="TextBox 126">
          <a:extLst>
            <a:ext uri="{FF2B5EF4-FFF2-40B4-BE49-F238E27FC236}">
              <a16:creationId xmlns:a16="http://schemas.microsoft.com/office/drawing/2014/main" id="{00000000-0008-0000-0400-00007F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28" name="TextBox 127">
          <a:extLst>
            <a:ext uri="{FF2B5EF4-FFF2-40B4-BE49-F238E27FC236}">
              <a16:creationId xmlns:a16="http://schemas.microsoft.com/office/drawing/2014/main" id="{00000000-0008-0000-0400-000080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29" name="TextBox 128">
          <a:extLst>
            <a:ext uri="{FF2B5EF4-FFF2-40B4-BE49-F238E27FC236}">
              <a16:creationId xmlns:a16="http://schemas.microsoft.com/office/drawing/2014/main" id="{00000000-0008-0000-0400-000081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0" name="TextBox 129">
          <a:extLst>
            <a:ext uri="{FF2B5EF4-FFF2-40B4-BE49-F238E27FC236}">
              <a16:creationId xmlns:a16="http://schemas.microsoft.com/office/drawing/2014/main" id="{00000000-0008-0000-0400-000082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1" name="TextBox 130">
          <a:extLst>
            <a:ext uri="{FF2B5EF4-FFF2-40B4-BE49-F238E27FC236}">
              <a16:creationId xmlns:a16="http://schemas.microsoft.com/office/drawing/2014/main" id="{00000000-0008-0000-0400-000083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2" name="TextBox 131">
          <a:extLst>
            <a:ext uri="{FF2B5EF4-FFF2-40B4-BE49-F238E27FC236}">
              <a16:creationId xmlns:a16="http://schemas.microsoft.com/office/drawing/2014/main" id="{00000000-0008-0000-0400-000084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3" name="TextBox 132">
          <a:extLst>
            <a:ext uri="{FF2B5EF4-FFF2-40B4-BE49-F238E27FC236}">
              <a16:creationId xmlns:a16="http://schemas.microsoft.com/office/drawing/2014/main" id="{00000000-0008-0000-0400-000085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4" name="TextBox 133">
          <a:extLst>
            <a:ext uri="{FF2B5EF4-FFF2-40B4-BE49-F238E27FC236}">
              <a16:creationId xmlns:a16="http://schemas.microsoft.com/office/drawing/2014/main" id="{00000000-0008-0000-0400-000086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5" name="TextBox 134">
          <a:extLst>
            <a:ext uri="{FF2B5EF4-FFF2-40B4-BE49-F238E27FC236}">
              <a16:creationId xmlns:a16="http://schemas.microsoft.com/office/drawing/2014/main" id="{00000000-0008-0000-0400-000087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6" name="TextBox 135">
          <a:extLst>
            <a:ext uri="{FF2B5EF4-FFF2-40B4-BE49-F238E27FC236}">
              <a16:creationId xmlns:a16="http://schemas.microsoft.com/office/drawing/2014/main" id="{00000000-0008-0000-0400-000088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7" name="TextBox 136">
          <a:extLst>
            <a:ext uri="{FF2B5EF4-FFF2-40B4-BE49-F238E27FC236}">
              <a16:creationId xmlns:a16="http://schemas.microsoft.com/office/drawing/2014/main" id="{00000000-0008-0000-0400-000089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8" name="TextBox 137">
          <a:extLst>
            <a:ext uri="{FF2B5EF4-FFF2-40B4-BE49-F238E27FC236}">
              <a16:creationId xmlns:a16="http://schemas.microsoft.com/office/drawing/2014/main" id="{00000000-0008-0000-0400-00008A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9" name="TextBox 138">
          <a:extLst>
            <a:ext uri="{FF2B5EF4-FFF2-40B4-BE49-F238E27FC236}">
              <a16:creationId xmlns:a16="http://schemas.microsoft.com/office/drawing/2014/main" id="{00000000-0008-0000-0400-00008B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0" name="TextBox 139">
          <a:extLst>
            <a:ext uri="{FF2B5EF4-FFF2-40B4-BE49-F238E27FC236}">
              <a16:creationId xmlns:a16="http://schemas.microsoft.com/office/drawing/2014/main" id="{00000000-0008-0000-0400-00008C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1" name="TextBox 140">
          <a:extLst>
            <a:ext uri="{FF2B5EF4-FFF2-40B4-BE49-F238E27FC236}">
              <a16:creationId xmlns:a16="http://schemas.microsoft.com/office/drawing/2014/main" id="{00000000-0008-0000-0400-00008D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2" name="TextBox 141">
          <a:extLst>
            <a:ext uri="{FF2B5EF4-FFF2-40B4-BE49-F238E27FC236}">
              <a16:creationId xmlns:a16="http://schemas.microsoft.com/office/drawing/2014/main" id="{00000000-0008-0000-0400-00008E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3" name="TextBox 142">
          <a:extLst>
            <a:ext uri="{FF2B5EF4-FFF2-40B4-BE49-F238E27FC236}">
              <a16:creationId xmlns:a16="http://schemas.microsoft.com/office/drawing/2014/main" id="{00000000-0008-0000-0400-00008F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4" name="TextBox 143">
          <a:extLst>
            <a:ext uri="{FF2B5EF4-FFF2-40B4-BE49-F238E27FC236}">
              <a16:creationId xmlns:a16="http://schemas.microsoft.com/office/drawing/2014/main" id="{00000000-0008-0000-0400-000090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5" name="TextBox 144">
          <a:extLst>
            <a:ext uri="{FF2B5EF4-FFF2-40B4-BE49-F238E27FC236}">
              <a16:creationId xmlns:a16="http://schemas.microsoft.com/office/drawing/2014/main" id="{00000000-0008-0000-0400-000091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6" name="TextBox 145">
          <a:extLst>
            <a:ext uri="{FF2B5EF4-FFF2-40B4-BE49-F238E27FC236}">
              <a16:creationId xmlns:a16="http://schemas.microsoft.com/office/drawing/2014/main" id="{00000000-0008-0000-0400-000092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7" name="TextBox 146">
          <a:extLst>
            <a:ext uri="{FF2B5EF4-FFF2-40B4-BE49-F238E27FC236}">
              <a16:creationId xmlns:a16="http://schemas.microsoft.com/office/drawing/2014/main" id="{00000000-0008-0000-0400-000093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8" name="TextBox 147">
          <a:extLst>
            <a:ext uri="{FF2B5EF4-FFF2-40B4-BE49-F238E27FC236}">
              <a16:creationId xmlns:a16="http://schemas.microsoft.com/office/drawing/2014/main" id="{00000000-0008-0000-0400-000094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9" name="TextBox 148">
          <a:extLst>
            <a:ext uri="{FF2B5EF4-FFF2-40B4-BE49-F238E27FC236}">
              <a16:creationId xmlns:a16="http://schemas.microsoft.com/office/drawing/2014/main" id="{00000000-0008-0000-0400-000095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0" name="TextBox 149">
          <a:extLst>
            <a:ext uri="{FF2B5EF4-FFF2-40B4-BE49-F238E27FC236}">
              <a16:creationId xmlns:a16="http://schemas.microsoft.com/office/drawing/2014/main" id="{00000000-0008-0000-0400-000096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1" name="TextBox 150">
          <a:extLst>
            <a:ext uri="{FF2B5EF4-FFF2-40B4-BE49-F238E27FC236}">
              <a16:creationId xmlns:a16="http://schemas.microsoft.com/office/drawing/2014/main" id="{00000000-0008-0000-0400-000097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2" name="TextBox 151">
          <a:extLst>
            <a:ext uri="{FF2B5EF4-FFF2-40B4-BE49-F238E27FC236}">
              <a16:creationId xmlns:a16="http://schemas.microsoft.com/office/drawing/2014/main" id="{00000000-0008-0000-0400-000098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3" name="TextBox 152">
          <a:extLst>
            <a:ext uri="{FF2B5EF4-FFF2-40B4-BE49-F238E27FC236}">
              <a16:creationId xmlns:a16="http://schemas.microsoft.com/office/drawing/2014/main" id="{00000000-0008-0000-0400-000099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4" name="TextBox 153">
          <a:extLst>
            <a:ext uri="{FF2B5EF4-FFF2-40B4-BE49-F238E27FC236}">
              <a16:creationId xmlns:a16="http://schemas.microsoft.com/office/drawing/2014/main" id="{00000000-0008-0000-0400-00009A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5" name="TextBox 154">
          <a:extLst>
            <a:ext uri="{FF2B5EF4-FFF2-40B4-BE49-F238E27FC236}">
              <a16:creationId xmlns:a16="http://schemas.microsoft.com/office/drawing/2014/main" id="{00000000-0008-0000-0400-00009B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6" name="TextBox 155">
          <a:extLst>
            <a:ext uri="{FF2B5EF4-FFF2-40B4-BE49-F238E27FC236}">
              <a16:creationId xmlns:a16="http://schemas.microsoft.com/office/drawing/2014/main" id="{00000000-0008-0000-0400-00009C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7" name="TextBox 156">
          <a:extLst>
            <a:ext uri="{FF2B5EF4-FFF2-40B4-BE49-F238E27FC236}">
              <a16:creationId xmlns:a16="http://schemas.microsoft.com/office/drawing/2014/main" id="{00000000-0008-0000-0400-00009D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8" name="TextBox 157">
          <a:extLst>
            <a:ext uri="{FF2B5EF4-FFF2-40B4-BE49-F238E27FC236}">
              <a16:creationId xmlns:a16="http://schemas.microsoft.com/office/drawing/2014/main" id="{00000000-0008-0000-0400-00009E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9" name="TextBox 158">
          <a:extLst>
            <a:ext uri="{FF2B5EF4-FFF2-40B4-BE49-F238E27FC236}">
              <a16:creationId xmlns:a16="http://schemas.microsoft.com/office/drawing/2014/main" id="{00000000-0008-0000-0400-00009F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60" name="TextBox 159">
          <a:extLst>
            <a:ext uri="{FF2B5EF4-FFF2-40B4-BE49-F238E27FC236}">
              <a16:creationId xmlns:a16="http://schemas.microsoft.com/office/drawing/2014/main" id="{00000000-0008-0000-0400-0000A0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1" name="TextBox 160">
          <a:extLst>
            <a:ext uri="{FF2B5EF4-FFF2-40B4-BE49-F238E27FC236}">
              <a16:creationId xmlns:a16="http://schemas.microsoft.com/office/drawing/2014/main" id="{00000000-0008-0000-0400-0000A1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2" name="TextBox 161">
          <a:extLst>
            <a:ext uri="{FF2B5EF4-FFF2-40B4-BE49-F238E27FC236}">
              <a16:creationId xmlns:a16="http://schemas.microsoft.com/office/drawing/2014/main" id="{00000000-0008-0000-0400-0000A2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3" name="TextBox 162">
          <a:extLst>
            <a:ext uri="{FF2B5EF4-FFF2-40B4-BE49-F238E27FC236}">
              <a16:creationId xmlns:a16="http://schemas.microsoft.com/office/drawing/2014/main" id="{00000000-0008-0000-0400-0000A3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4" name="TextBox 163">
          <a:extLst>
            <a:ext uri="{FF2B5EF4-FFF2-40B4-BE49-F238E27FC236}">
              <a16:creationId xmlns:a16="http://schemas.microsoft.com/office/drawing/2014/main" id="{00000000-0008-0000-0400-0000A4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5" name="TextBox 164">
          <a:extLst>
            <a:ext uri="{FF2B5EF4-FFF2-40B4-BE49-F238E27FC236}">
              <a16:creationId xmlns:a16="http://schemas.microsoft.com/office/drawing/2014/main" id="{00000000-0008-0000-0400-0000A5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6" name="TextBox 165">
          <a:extLst>
            <a:ext uri="{FF2B5EF4-FFF2-40B4-BE49-F238E27FC236}">
              <a16:creationId xmlns:a16="http://schemas.microsoft.com/office/drawing/2014/main" id="{00000000-0008-0000-0400-0000A6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7" name="TextBox 166">
          <a:extLst>
            <a:ext uri="{FF2B5EF4-FFF2-40B4-BE49-F238E27FC236}">
              <a16:creationId xmlns:a16="http://schemas.microsoft.com/office/drawing/2014/main" id="{00000000-0008-0000-0400-0000A7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8" name="TextBox 167">
          <a:extLst>
            <a:ext uri="{FF2B5EF4-FFF2-40B4-BE49-F238E27FC236}">
              <a16:creationId xmlns:a16="http://schemas.microsoft.com/office/drawing/2014/main" id="{00000000-0008-0000-0400-0000A8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9" name="TextBox 168">
          <a:extLst>
            <a:ext uri="{FF2B5EF4-FFF2-40B4-BE49-F238E27FC236}">
              <a16:creationId xmlns:a16="http://schemas.microsoft.com/office/drawing/2014/main" id="{00000000-0008-0000-0400-0000A9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0" name="TextBox 169">
          <a:extLst>
            <a:ext uri="{FF2B5EF4-FFF2-40B4-BE49-F238E27FC236}">
              <a16:creationId xmlns:a16="http://schemas.microsoft.com/office/drawing/2014/main" id="{00000000-0008-0000-0400-0000AA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1" name="TextBox 170">
          <a:extLst>
            <a:ext uri="{FF2B5EF4-FFF2-40B4-BE49-F238E27FC236}">
              <a16:creationId xmlns:a16="http://schemas.microsoft.com/office/drawing/2014/main" id="{00000000-0008-0000-0400-0000AB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2" name="TextBox 171">
          <a:extLst>
            <a:ext uri="{FF2B5EF4-FFF2-40B4-BE49-F238E27FC236}">
              <a16:creationId xmlns:a16="http://schemas.microsoft.com/office/drawing/2014/main" id="{00000000-0008-0000-0400-0000AC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3" name="TextBox 172">
          <a:extLst>
            <a:ext uri="{FF2B5EF4-FFF2-40B4-BE49-F238E27FC236}">
              <a16:creationId xmlns:a16="http://schemas.microsoft.com/office/drawing/2014/main" id="{00000000-0008-0000-0400-0000AD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4" name="TextBox 173">
          <a:extLst>
            <a:ext uri="{FF2B5EF4-FFF2-40B4-BE49-F238E27FC236}">
              <a16:creationId xmlns:a16="http://schemas.microsoft.com/office/drawing/2014/main" id="{00000000-0008-0000-0400-0000AE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5" name="TextBox 174">
          <a:extLst>
            <a:ext uri="{FF2B5EF4-FFF2-40B4-BE49-F238E27FC236}">
              <a16:creationId xmlns:a16="http://schemas.microsoft.com/office/drawing/2014/main" id="{00000000-0008-0000-0400-0000AF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6" name="TextBox 175">
          <a:extLst>
            <a:ext uri="{FF2B5EF4-FFF2-40B4-BE49-F238E27FC236}">
              <a16:creationId xmlns:a16="http://schemas.microsoft.com/office/drawing/2014/main" id="{00000000-0008-0000-0400-0000B0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7" name="TextBox 176">
          <a:extLst>
            <a:ext uri="{FF2B5EF4-FFF2-40B4-BE49-F238E27FC236}">
              <a16:creationId xmlns:a16="http://schemas.microsoft.com/office/drawing/2014/main" id="{00000000-0008-0000-0400-0000B1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8" name="TextBox 177">
          <a:extLst>
            <a:ext uri="{FF2B5EF4-FFF2-40B4-BE49-F238E27FC236}">
              <a16:creationId xmlns:a16="http://schemas.microsoft.com/office/drawing/2014/main" id="{00000000-0008-0000-0400-0000B2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9" name="TextBox 178">
          <a:extLst>
            <a:ext uri="{FF2B5EF4-FFF2-40B4-BE49-F238E27FC236}">
              <a16:creationId xmlns:a16="http://schemas.microsoft.com/office/drawing/2014/main" id="{00000000-0008-0000-0400-0000B3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0" name="TextBox 179">
          <a:extLst>
            <a:ext uri="{FF2B5EF4-FFF2-40B4-BE49-F238E27FC236}">
              <a16:creationId xmlns:a16="http://schemas.microsoft.com/office/drawing/2014/main" id="{00000000-0008-0000-0400-0000B4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1" name="TextBox 180">
          <a:extLst>
            <a:ext uri="{FF2B5EF4-FFF2-40B4-BE49-F238E27FC236}">
              <a16:creationId xmlns:a16="http://schemas.microsoft.com/office/drawing/2014/main" id="{00000000-0008-0000-0400-0000B5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2" name="TextBox 181">
          <a:extLst>
            <a:ext uri="{FF2B5EF4-FFF2-40B4-BE49-F238E27FC236}">
              <a16:creationId xmlns:a16="http://schemas.microsoft.com/office/drawing/2014/main" id="{00000000-0008-0000-0400-0000B6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3" name="TextBox 182">
          <a:extLst>
            <a:ext uri="{FF2B5EF4-FFF2-40B4-BE49-F238E27FC236}">
              <a16:creationId xmlns:a16="http://schemas.microsoft.com/office/drawing/2014/main" id="{00000000-0008-0000-0400-0000B7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4" name="TextBox 183">
          <a:extLst>
            <a:ext uri="{FF2B5EF4-FFF2-40B4-BE49-F238E27FC236}">
              <a16:creationId xmlns:a16="http://schemas.microsoft.com/office/drawing/2014/main" id="{00000000-0008-0000-0400-0000B8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5" name="TextBox 184">
          <a:extLst>
            <a:ext uri="{FF2B5EF4-FFF2-40B4-BE49-F238E27FC236}">
              <a16:creationId xmlns:a16="http://schemas.microsoft.com/office/drawing/2014/main" id="{00000000-0008-0000-0400-0000B9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6" name="TextBox 185">
          <a:extLst>
            <a:ext uri="{FF2B5EF4-FFF2-40B4-BE49-F238E27FC236}">
              <a16:creationId xmlns:a16="http://schemas.microsoft.com/office/drawing/2014/main" id="{00000000-0008-0000-0400-0000BA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7" name="TextBox 186">
          <a:extLst>
            <a:ext uri="{FF2B5EF4-FFF2-40B4-BE49-F238E27FC236}">
              <a16:creationId xmlns:a16="http://schemas.microsoft.com/office/drawing/2014/main" id="{00000000-0008-0000-0400-0000BB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8" name="TextBox 187">
          <a:extLst>
            <a:ext uri="{FF2B5EF4-FFF2-40B4-BE49-F238E27FC236}">
              <a16:creationId xmlns:a16="http://schemas.microsoft.com/office/drawing/2014/main" id="{00000000-0008-0000-0400-0000BC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9" name="TextBox 188">
          <a:extLst>
            <a:ext uri="{FF2B5EF4-FFF2-40B4-BE49-F238E27FC236}">
              <a16:creationId xmlns:a16="http://schemas.microsoft.com/office/drawing/2014/main" id="{00000000-0008-0000-0400-0000BD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0" name="TextBox 189">
          <a:extLst>
            <a:ext uri="{FF2B5EF4-FFF2-40B4-BE49-F238E27FC236}">
              <a16:creationId xmlns:a16="http://schemas.microsoft.com/office/drawing/2014/main" id="{00000000-0008-0000-0400-0000BE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1" name="TextBox 190">
          <a:extLst>
            <a:ext uri="{FF2B5EF4-FFF2-40B4-BE49-F238E27FC236}">
              <a16:creationId xmlns:a16="http://schemas.microsoft.com/office/drawing/2014/main" id="{00000000-0008-0000-0400-0000BF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2" name="TextBox 191">
          <a:extLst>
            <a:ext uri="{FF2B5EF4-FFF2-40B4-BE49-F238E27FC236}">
              <a16:creationId xmlns:a16="http://schemas.microsoft.com/office/drawing/2014/main" id="{00000000-0008-0000-0400-0000C0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3" name="TextBox 192">
          <a:extLst>
            <a:ext uri="{FF2B5EF4-FFF2-40B4-BE49-F238E27FC236}">
              <a16:creationId xmlns:a16="http://schemas.microsoft.com/office/drawing/2014/main" id="{00000000-0008-0000-0400-0000C1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4" name="TextBox 193">
          <a:extLst>
            <a:ext uri="{FF2B5EF4-FFF2-40B4-BE49-F238E27FC236}">
              <a16:creationId xmlns:a16="http://schemas.microsoft.com/office/drawing/2014/main" id="{00000000-0008-0000-0400-0000C2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5" name="TextBox 194">
          <a:extLst>
            <a:ext uri="{FF2B5EF4-FFF2-40B4-BE49-F238E27FC236}">
              <a16:creationId xmlns:a16="http://schemas.microsoft.com/office/drawing/2014/main" id="{00000000-0008-0000-0400-0000C3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6" name="TextBox 195">
          <a:extLst>
            <a:ext uri="{FF2B5EF4-FFF2-40B4-BE49-F238E27FC236}">
              <a16:creationId xmlns:a16="http://schemas.microsoft.com/office/drawing/2014/main" id="{00000000-0008-0000-0400-0000C4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7" name="TextBox 196">
          <a:extLst>
            <a:ext uri="{FF2B5EF4-FFF2-40B4-BE49-F238E27FC236}">
              <a16:creationId xmlns:a16="http://schemas.microsoft.com/office/drawing/2014/main" id="{00000000-0008-0000-0400-0000C5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8" name="TextBox 197">
          <a:extLst>
            <a:ext uri="{FF2B5EF4-FFF2-40B4-BE49-F238E27FC236}">
              <a16:creationId xmlns:a16="http://schemas.microsoft.com/office/drawing/2014/main" id="{00000000-0008-0000-0400-0000C6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8</xdr:col>
      <xdr:colOff>3070860</xdr:colOff>
      <xdr:row>5</xdr:row>
      <xdr:rowOff>0</xdr:rowOff>
    </xdr:from>
    <xdr:ext cx="184731" cy="256160"/>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 name="TextBox 2">
          <a:extLst>
            <a:ext uri="{FF2B5EF4-FFF2-40B4-BE49-F238E27FC236}">
              <a16:creationId xmlns:a16="http://schemas.microsoft.com/office/drawing/2014/main" id="{00000000-0008-0000-0500-00000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 name="TextBox 3">
          <a:extLst>
            <a:ext uri="{FF2B5EF4-FFF2-40B4-BE49-F238E27FC236}">
              <a16:creationId xmlns:a16="http://schemas.microsoft.com/office/drawing/2014/main" id="{00000000-0008-0000-0500-00000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 name="TextBox 5">
          <a:extLst>
            <a:ext uri="{FF2B5EF4-FFF2-40B4-BE49-F238E27FC236}">
              <a16:creationId xmlns:a16="http://schemas.microsoft.com/office/drawing/2014/main" id="{00000000-0008-0000-0500-000006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 name="TextBox 6">
          <a:extLst>
            <a:ext uri="{FF2B5EF4-FFF2-40B4-BE49-F238E27FC236}">
              <a16:creationId xmlns:a16="http://schemas.microsoft.com/office/drawing/2014/main" id="{00000000-0008-0000-0500-00000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0" name="TextBox 9">
          <a:extLst>
            <a:ext uri="{FF2B5EF4-FFF2-40B4-BE49-F238E27FC236}">
              <a16:creationId xmlns:a16="http://schemas.microsoft.com/office/drawing/2014/main" id="{00000000-0008-0000-0500-00000A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 name="TextBox 10">
          <a:extLst>
            <a:ext uri="{FF2B5EF4-FFF2-40B4-BE49-F238E27FC236}">
              <a16:creationId xmlns:a16="http://schemas.microsoft.com/office/drawing/2014/main" id="{00000000-0008-0000-0500-00000B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 name="TextBox 11">
          <a:extLst>
            <a:ext uri="{FF2B5EF4-FFF2-40B4-BE49-F238E27FC236}">
              <a16:creationId xmlns:a16="http://schemas.microsoft.com/office/drawing/2014/main" id="{00000000-0008-0000-0500-00000C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 name="TextBox 12">
          <a:extLst>
            <a:ext uri="{FF2B5EF4-FFF2-40B4-BE49-F238E27FC236}">
              <a16:creationId xmlns:a16="http://schemas.microsoft.com/office/drawing/2014/main" id="{00000000-0008-0000-0500-00000D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4" name="TextBox 13">
          <a:extLst>
            <a:ext uri="{FF2B5EF4-FFF2-40B4-BE49-F238E27FC236}">
              <a16:creationId xmlns:a16="http://schemas.microsoft.com/office/drawing/2014/main" id="{00000000-0008-0000-0500-00000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5" name="TextBox 14">
          <a:extLst>
            <a:ext uri="{FF2B5EF4-FFF2-40B4-BE49-F238E27FC236}">
              <a16:creationId xmlns:a16="http://schemas.microsoft.com/office/drawing/2014/main" id="{00000000-0008-0000-0500-00000F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6" name="TextBox 15">
          <a:extLst>
            <a:ext uri="{FF2B5EF4-FFF2-40B4-BE49-F238E27FC236}">
              <a16:creationId xmlns:a16="http://schemas.microsoft.com/office/drawing/2014/main" id="{00000000-0008-0000-0500-000010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7" name="TextBox 16">
          <a:extLst>
            <a:ext uri="{FF2B5EF4-FFF2-40B4-BE49-F238E27FC236}">
              <a16:creationId xmlns:a16="http://schemas.microsoft.com/office/drawing/2014/main" id="{00000000-0008-0000-0500-00001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8" name="TextBox 17">
          <a:extLst>
            <a:ext uri="{FF2B5EF4-FFF2-40B4-BE49-F238E27FC236}">
              <a16:creationId xmlns:a16="http://schemas.microsoft.com/office/drawing/2014/main" id="{00000000-0008-0000-0500-00001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9" name="TextBox 18">
          <a:extLst>
            <a:ext uri="{FF2B5EF4-FFF2-40B4-BE49-F238E27FC236}">
              <a16:creationId xmlns:a16="http://schemas.microsoft.com/office/drawing/2014/main" id="{00000000-0008-0000-0500-000013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0" name="TextBox 19">
          <a:extLst>
            <a:ext uri="{FF2B5EF4-FFF2-40B4-BE49-F238E27FC236}">
              <a16:creationId xmlns:a16="http://schemas.microsoft.com/office/drawing/2014/main" id="{00000000-0008-0000-0500-000014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1" name="TextBox 20">
          <a:extLst>
            <a:ext uri="{FF2B5EF4-FFF2-40B4-BE49-F238E27FC236}">
              <a16:creationId xmlns:a16="http://schemas.microsoft.com/office/drawing/2014/main" id="{00000000-0008-0000-0500-000015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2" name="TextBox 21">
          <a:extLst>
            <a:ext uri="{FF2B5EF4-FFF2-40B4-BE49-F238E27FC236}">
              <a16:creationId xmlns:a16="http://schemas.microsoft.com/office/drawing/2014/main" id="{00000000-0008-0000-0500-00001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3" name="TextBox 22">
          <a:extLst>
            <a:ext uri="{FF2B5EF4-FFF2-40B4-BE49-F238E27FC236}">
              <a16:creationId xmlns:a16="http://schemas.microsoft.com/office/drawing/2014/main" id="{00000000-0008-0000-0500-00001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4" name="TextBox 23">
          <a:extLst>
            <a:ext uri="{FF2B5EF4-FFF2-40B4-BE49-F238E27FC236}">
              <a16:creationId xmlns:a16="http://schemas.microsoft.com/office/drawing/2014/main" id="{00000000-0008-0000-0500-00001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5" name="TextBox 24">
          <a:extLst>
            <a:ext uri="{FF2B5EF4-FFF2-40B4-BE49-F238E27FC236}">
              <a16:creationId xmlns:a16="http://schemas.microsoft.com/office/drawing/2014/main" id="{00000000-0008-0000-0500-00001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6" name="TextBox 25">
          <a:extLst>
            <a:ext uri="{FF2B5EF4-FFF2-40B4-BE49-F238E27FC236}">
              <a16:creationId xmlns:a16="http://schemas.microsoft.com/office/drawing/2014/main" id="{00000000-0008-0000-0500-00001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7" name="TextBox 26">
          <a:extLst>
            <a:ext uri="{FF2B5EF4-FFF2-40B4-BE49-F238E27FC236}">
              <a16:creationId xmlns:a16="http://schemas.microsoft.com/office/drawing/2014/main" id="{00000000-0008-0000-0500-00001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8" name="TextBox 27">
          <a:extLst>
            <a:ext uri="{FF2B5EF4-FFF2-40B4-BE49-F238E27FC236}">
              <a16:creationId xmlns:a16="http://schemas.microsoft.com/office/drawing/2014/main" id="{00000000-0008-0000-0500-00001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9" name="TextBox 28">
          <a:extLst>
            <a:ext uri="{FF2B5EF4-FFF2-40B4-BE49-F238E27FC236}">
              <a16:creationId xmlns:a16="http://schemas.microsoft.com/office/drawing/2014/main" id="{00000000-0008-0000-0500-00001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30" name="TextBox 29">
          <a:extLst>
            <a:ext uri="{FF2B5EF4-FFF2-40B4-BE49-F238E27FC236}">
              <a16:creationId xmlns:a16="http://schemas.microsoft.com/office/drawing/2014/main" id="{00000000-0008-0000-0500-00001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1" name="TextBox 30">
          <a:extLst>
            <a:ext uri="{FF2B5EF4-FFF2-40B4-BE49-F238E27FC236}">
              <a16:creationId xmlns:a16="http://schemas.microsoft.com/office/drawing/2014/main" id="{00000000-0008-0000-0500-00001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2" name="TextBox 31">
          <a:extLst>
            <a:ext uri="{FF2B5EF4-FFF2-40B4-BE49-F238E27FC236}">
              <a16:creationId xmlns:a16="http://schemas.microsoft.com/office/drawing/2014/main" id="{00000000-0008-0000-0500-000020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3" name="TextBox 32">
          <a:extLst>
            <a:ext uri="{FF2B5EF4-FFF2-40B4-BE49-F238E27FC236}">
              <a16:creationId xmlns:a16="http://schemas.microsoft.com/office/drawing/2014/main" id="{00000000-0008-0000-0500-00002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4" name="TextBox 33">
          <a:extLst>
            <a:ext uri="{FF2B5EF4-FFF2-40B4-BE49-F238E27FC236}">
              <a16:creationId xmlns:a16="http://schemas.microsoft.com/office/drawing/2014/main" id="{00000000-0008-0000-0500-000022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5" name="TextBox 34">
          <a:extLst>
            <a:ext uri="{FF2B5EF4-FFF2-40B4-BE49-F238E27FC236}">
              <a16:creationId xmlns:a16="http://schemas.microsoft.com/office/drawing/2014/main" id="{00000000-0008-0000-0500-000023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6" name="TextBox 35">
          <a:extLst>
            <a:ext uri="{FF2B5EF4-FFF2-40B4-BE49-F238E27FC236}">
              <a16:creationId xmlns:a16="http://schemas.microsoft.com/office/drawing/2014/main" id="{00000000-0008-0000-0500-000024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7" name="TextBox 36">
          <a:extLst>
            <a:ext uri="{FF2B5EF4-FFF2-40B4-BE49-F238E27FC236}">
              <a16:creationId xmlns:a16="http://schemas.microsoft.com/office/drawing/2014/main" id="{00000000-0008-0000-0500-000025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8" name="TextBox 37">
          <a:extLst>
            <a:ext uri="{FF2B5EF4-FFF2-40B4-BE49-F238E27FC236}">
              <a16:creationId xmlns:a16="http://schemas.microsoft.com/office/drawing/2014/main" id="{00000000-0008-0000-0500-000026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9" name="TextBox 38">
          <a:extLst>
            <a:ext uri="{FF2B5EF4-FFF2-40B4-BE49-F238E27FC236}">
              <a16:creationId xmlns:a16="http://schemas.microsoft.com/office/drawing/2014/main" id="{00000000-0008-0000-0500-000027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0" name="TextBox 39">
          <a:extLst>
            <a:ext uri="{FF2B5EF4-FFF2-40B4-BE49-F238E27FC236}">
              <a16:creationId xmlns:a16="http://schemas.microsoft.com/office/drawing/2014/main" id="{00000000-0008-0000-0500-00002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1" name="TextBox 40">
          <a:extLst>
            <a:ext uri="{FF2B5EF4-FFF2-40B4-BE49-F238E27FC236}">
              <a16:creationId xmlns:a16="http://schemas.microsoft.com/office/drawing/2014/main" id="{00000000-0008-0000-0500-000029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2" name="TextBox 41">
          <a:extLst>
            <a:ext uri="{FF2B5EF4-FFF2-40B4-BE49-F238E27FC236}">
              <a16:creationId xmlns:a16="http://schemas.microsoft.com/office/drawing/2014/main" id="{00000000-0008-0000-0500-00002A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3" name="TextBox 42">
          <a:extLst>
            <a:ext uri="{FF2B5EF4-FFF2-40B4-BE49-F238E27FC236}">
              <a16:creationId xmlns:a16="http://schemas.microsoft.com/office/drawing/2014/main" id="{00000000-0008-0000-0500-00002B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4" name="TextBox 43">
          <a:extLst>
            <a:ext uri="{FF2B5EF4-FFF2-40B4-BE49-F238E27FC236}">
              <a16:creationId xmlns:a16="http://schemas.microsoft.com/office/drawing/2014/main" id="{00000000-0008-0000-0500-00002C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5" name="TextBox 44">
          <a:extLst>
            <a:ext uri="{FF2B5EF4-FFF2-40B4-BE49-F238E27FC236}">
              <a16:creationId xmlns:a16="http://schemas.microsoft.com/office/drawing/2014/main" id="{00000000-0008-0000-0500-00002D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6" name="TextBox 45">
          <a:extLst>
            <a:ext uri="{FF2B5EF4-FFF2-40B4-BE49-F238E27FC236}">
              <a16:creationId xmlns:a16="http://schemas.microsoft.com/office/drawing/2014/main" id="{00000000-0008-0000-0500-00002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7" name="TextBox 46">
          <a:extLst>
            <a:ext uri="{FF2B5EF4-FFF2-40B4-BE49-F238E27FC236}">
              <a16:creationId xmlns:a16="http://schemas.microsoft.com/office/drawing/2014/main" id="{00000000-0008-0000-0500-00002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8" name="TextBox 47">
          <a:extLst>
            <a:ext uri="{FF2B5EF4-FFF2-40B4-BE49-F238E27FC236}">
              <a16:creationId xmlns:a16="http://schemas.microsoft.com/office/drawing/2014/main" id="{00000000-0008-0000-0500-00003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9" name="TextBox 48">
          <a:extLst>
            <a:ext uri="{FF2B5EF4-FFF2-40B4-BE49-F238E27FC236}">
              <a16:creationId xmlns:a16="http://schemas.microsoft.com/office/drawing/2014/main" id="{00000000-0008-0000-0500-000031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0" name="TextBox 49">
          <a:extLst>
            <a:ext uri="{FF2B5EF4-FFF2-40B4-BE49-F238E27FC236}">
              <a16:creationId xmlns:a16="http://schemas.microsoft.com/office/drawing/2014/main" id="{00000000-0008-0000-0500-000032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1" name="TextBox 50">
          <a:extLst>
            <a:ext uri="{FF2B5EF4-FFF2-40B4-BE49-F238E27FC236}">
              <a16:creationId xmlns:a16="http://schemas.microsoft.com/office/drawing/2014/main" id="{00000000-0008-0000-0500-00003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2" name="TextBox 51">
          <a:extLst>
            <a:ext uri="{FF2B5EF4-FFF2-40B4-BE49-F238E27FC236}">
              <a16:creationId xmlns:a16="http://schemas.microsoft.com/office/drawing/2014/main" id="{00000000-0008-0000-0500-00003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3" name="TextBox 52">
          <a:extLst>
            <a:ext uri="{FF2B5EF4-FFF2-40B4-BE49-F238E27FC236}">
              <a16:creationId xmlns:a16="http://schemas.microsoft.com/office/drawing/2014/main" id="{00000000-0008-0000-0500-00003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4" name="TextBox 53">
          <a:extLst>
            <a:ext uri="{FF2B5EF4-FFF2-40B4-BE49-F238E27FC236}">
              <a16:creationId xmlns:a16="http://schemas.microsoft.com/office/drawing/2014/main" id="{00000000-0008-0000-0500-000036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5" name="TextBox 54">
          <a:extLst>
            <a:ext uri="{FF2B5EF4-FFF2-40B4-BE49-F238E27FC236}">
              <a16:creationId xmlns:a16="http://schemas.microsoft.com/office/drawing/2014/main" id="{00000000-0008-0000-0500-00003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6" name="TextBox 55">
          <a:extLst>
            <a:ext uri="{FF2B5EF4-FFF2-40B4-BE49-F238E27FC236}">
              <a16:creationId xmlns:a16="http://schemas.microsoft.com/office/drawing/2014/main" id="{00000000-0008-0000-0500-000038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7" name="TextBox 56">
          <a:extLst>
            <a:ext uri="{FF2B5EF4-FFF2-40B4-BE49-F238E27FC236}">
              <a16:creationId xmlns:a16="http://schemas.microsoft.com/office/drawing/2014/main" id="{00000000-0008-0000-0500-000039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8" name="TextBox 57">
          <a:extLst>
            <a:ext uri="{FF2B5EF4-FFF2-40B4-BE49-F238E27FC236}">
              <a16:creationId xmlns:a16="http://schemas.microsoft.com/office/drawing/2014/main" id="{00000000-0008-0000-0500-00003A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9" name="TextBox 58">
          <a:extLst>
            <a:ext uri="{FF2B5EF4-FFF2-40B4-BE49-F238E27FC236}">
              <a16:creationId xmlns:a16="http://schemas.microsoft.com/office/drawing/2014/main" id="{00000000-0008-0000-0500-00003B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0" name="TextBox 59">
          <a:extLst>
            <a:ext uri="{FF2B5EF4-FFF2-40B4-BE49-F238E27FC236}">
              <a16:creationId xmlns:a16="http://schemas.microsoft.com/office/drawing/2014/main" id="{00000000-0008-0000-0500-00003C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1" name="TextBox 60">
          <a:extLst>
            <a:ext uri="{FF2B5EF4-FFF2-40B4-BE49-F238E27FC236}">
              <a16:creationId xmlns:a16="http://schemas.microsoft.com/office/drawing/2014/main" id="{00000000-0008-0000-0500-00003D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2" name="TextBox 61">
          <a:extLst>
            <a:ext uri="{FF2B5EF4-FFF2-40B4-BE49-F238E27FC236}">
              <a16:creationId xmlns:a16="http://schemas.microsoft.com/office/drawing/2014/main" id="{00000000-0008-0000-0500-00003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3" name="TextBox 62">
          <a:extLst>
            <a:ext uri="{FF2B5EF4-FFF2-40B4-BE49-F238E27FC236}">
              <a16:creationId xmlns:a16="http://schemas.microsoft.com/office/drawing/2014/main" id="{00000000-0008-0000-0500-00003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4" name="TextBox 63">
          <a:extLst>
            <a:ext uri="{FF2B5EF4-FFF2-40B4-BE49-F238E27FC236}">
              <a16:creationId xmlns:a16="http://schemas.microsoft.com/office/drawing/2014/main" id="{00000000-0008-0000-0500-00004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5" name="TextBox 64">
          <a:extLst>
            <a:ext uri="{FF2B5EF4-FFF2-40B4-BE49-F238E27FC236}">
              <a16:creationId xmlns:a16="http://schemas.microsoft.com/office/drawing/2014/main" id="{00000000-0008-0000-0500-000041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6" name="TextBox 65">
          <a:extLst>
            <a:ext uri="{FF2B5EF4-FFF2-40B4-BE49-F238E27FC236}">
              <a16:creationId xmlns:a16="http://schemas.microsoft.com/office/drawing/2014/main" id="{00000000-0008-0000-0500-000042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7" name="TextBox 66">
          <a:extLst>
            <a:ext uri="{FF2B5EF4-FFF2-40B4-BE49-F238E27FC236}">
              <a16:creationId xmlns:a16="http://schemas.microsoft.com/office/drawing/2014/main" id="{00000000-0008-0000-0500-00004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8" name="TextBox 67">
          <a:extLst>
            <a:ext uri="{FF2B5EF4-FFF2-40B4-BE49-F238E27FC236}">
              <a16:creationId xmlns:a16="http://schemas.microsoft.com/office/drawing/2014/main" id="{00000000-0008-0000-0500-00004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9" name="TextBox 68">
          <a:extLst>
            <a:ext uri="{FF2B5EF4-FFF2-40B4-BE49-F238E27FC236}">
              <a16:creationId xmlns:a16="http://schemas.microsoft.com/office/drawing/2014/main" id="{00000000-0008-0000-0500-00004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70" name="TextBox 69">
          <a:extLst>
            <a:ext uri="{FF2B5EF4-FFF2-40B4-BE49-F238E27FC236}">
              <a16:creationId xmlns:a16="http://schemas.microsoft.com/office/drawing/2014/main" id="{00000000-0008-0000-0500-00004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1" name="TextBox 70">
          <a:extLst>
            <a:ext uri="{FF2B5EF4-FFF2-40B4-BE49-F238E27FC236}">
              <a16:creationId xmlns:a16="http://schemas.microsoft.com/office/drawing/2014/main" id="{00000000-0008-0000-0500-00004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2" name="TextBox 71">
          <a:extLst>
            <a:ext uri="{FF2B5EF4-FFF2-40B4-BE49-F238E27FC236}">
              <a16:creationId xmlns:a16="http://schemas.microsoft.com/office/drawing/2014/main" id="{00000000-0008-0000-0500-000048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3" name="TextBox 72">
          <a:extLst>
            <a:ext uri="{FF2B5EF4-FFF2-40B4-BE49-F238E27FC236}">
              <a16:creationId xmlns:a16="http://schemas.microsoft.com/office/drawing/2014/main" id="{00000000-0008-0000-0500-000049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4" name="TextBox 73">
          <a:extLst>
            <a:ext uri="{FF2B5EF4-FFF2-40B4-BE49-F238E27FC236}">
              <a16:creationId xmlns:a16="http://schemas.microsoft.com/office/drawing/2014/main" id="{00000000-0008-0000-0500-00004A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5" name="TextBox 74">
          <a:extLst>
            <a:ext uri="{FF2B5EF4-FFF2-40B4-BE49-F238E27FC236}">
              <a16:creationId xmlns:a16="http://schemas.microsoft.com/office/drawing/2014/main" id="{00000000-0008-0000-0500-00004B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6" name="TextBox 75">
          <a:extLst>
            <a:ext uri="{FF2B5EF4-FFF2-40B4-BE49-F238E27FC236}">
              <a16:creationId xmlns:a16="http://schemas.microsoft.com/office/drawing/2014/main" id="{00000000-0008-0000-0500-00004C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7" name="TextBox 76">
          <a:extLst>
            <a:ext uri="{FF2B5EF4-FFF2-40B4-BE49-F238E27FC236}">
              <a16:creationId xmlns:a16="http://schemas.microsoft.com/office/drawing/2014/main" id="{00000000-0008-0000-0500-00004D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8" name="TextBox 77">
          <a:extLst>
            <a:ext uri="{FF2B5EF4-FFF2-40B4-BE49-F238E27FC236}">
              <a16:creationId xmlns:a16="http://schemas.microsoft.com/office/drawing/2014/main" id="{00000000-0008-0000-0500-00004E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9" name="TextBox 78">
          <a:extLst>
            <a:ext uri="{FF2B5EF4-FFF2-40B4-BE49-F238E27FC236}">
              <a16:creationId xmlns:a16="http://schemas.microsoft.com/office/drawing/2014/main" id="{00000000-0008-0000-0500-00004F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0" name="TextBox 79">
          <a:extLst>
            <a:ext uri="{FF2B5EF4-FFF2-40B4-BE49-F238E27FC236}">
              <a16:creationId xmlns:a16="http://schemas.microsoft.com/office/drawing/2014/main" id="{00000000-0008-0000-0500-00005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1" name="TextBox 80">
          <a:extLst>
            <a:ext uri="{FF2B5EF4-FFF2-40B4-BE49-F238E27FC236}">
              <a16:creationId xmlns:a16="http://schemas.microsoft.com/office/drawing/2014/main" id="{00000000-0008-0000-0500-00005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2" name="TextBox 81">
          <a:extLst>
            <a:ext uri="{FF2B5EF4-FFF2-40B4-BE49-F238E27FC236}">
              <a16:creationId xmlns:a16="http://schemas.microsoft.com/office/drawing/2014/main" id="{00000000-0008-0000-0500-00005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3" name="TextBox 82">
          <a:extLst>
            <a:ext uri="{FF2B5EF4-FFF2-40B4-BE49-F238E27FC236}">
              <a16:creationId xmlns:a16="http://schemas.microsoft.com/office/drawing/2014/main" id="{00000000-0008-0000-0500-000053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4" name="TextBox 83">
          <a:extLst>
            <a:ext uri="{FF2B5EF4-FFF2-40B4-BE49-F238E27FC236}">
              <a16:creationId xmlns:a16="http://schemas.microsoft.com/office/drawing/2014/main" id="{00000000-0008-0000-0500-000054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5" name="TextBox 84">
          <a:extLst>
            <a:ext uri="{FF2B5EF4-FFF2-40B4-BE49-F238E27FC236}">
              <a16:creationId xmlns:a16="http://schemas.microsoft.com/office/drawing/2014/main" id="{00000000-0008-0000-0500-000055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6" name="TextBox 85">
          <a:extLst>
            <a:ext uri="{FF2B5EF4-FFF2-40B4-BE49-F238E27FC236}">
              <a16:creationId xmlns:a16="http://schemas.microsoft.com/office/drawing/2014/main" id="{00000000-0008-0000-0500-00005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7" name="TextBox 86">
          <a:extLst>
            <a:ext uri="{FF2B5EF4-FFF2-40B4-BE49-F238E27FC236}">
              <a16:creationId xmlns:a16="http://schemas.microsoft.com/office/drawing/2014/main" id="{00000000-0008-0000-0500-00005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8" name="TextBox 87">
          <a:extLst>
            <a:ext uri="{FF2B5EF4-FFF2-40B4-BE49-F238E27FC236}">
              <a16:creationId xmlns:a16="http://schemas.microsoft.com/office/drawing/2014/main" id="{00000000-0008-0000-0500-00005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9" name="TextBox 88">
          <a:extLst>
            <a:ext uri="{FF2B5EF4-FFF2-40B4-BE49-F238E27FC236}">
              <a16:creationId xmlns:a16="http://schemas.microsoft.com/office/drawing/2014/main" id="{00000000-0008-0000-0500-00005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0" name="TextBox 89">
          <a:extLst>
            <a:ext uri="{FF2B5EF4-FFF2-40B4-BE49-F238E27FC236}">
              <a16:creationId xmlns:a16="http://schemas.microsoft.com/office/drawing/2014/main" id="{00000000-0008-0000-0500-00005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1" name="TextBox 90">
          <a:extLst>
            <a:ext uri="{FF2B5EF4-FFF2-40B4-BE49-F238E27FC236}">
              <a16:creationId xmlns:a16="http://schemas.microsoft.com/office/drawing/2014/main" id="{00000000-0008-0000-0500-00005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2" name="TextBox 91">
          <a:extLst>
            <a:ext uri="{FF2B5EF4-FFF2-40B4-BE49-F238E27FC236}">
              <a16:creationId xmlns:a16="http://schemas.microsoft.com/office/drawing/2014/main" id="{00000000-0008-0000-0500-00005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3" name="TextBox 92">
          <a:extLst>
            <a:ext uri="{FF2B5EF4-FFF2-40B4-BE49-F238E27FC236}">
              <a16:creationId xmlns:a16="http://schemas.microsoft.com/office/drawing/2014/main" id="{00000000-0008-0000-0500-00005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4" name="TextBox 93">
          <a:extLst>
            <a:ext uri="{FF2B5EF4-FFF2-40B4-BE49-F238E27FC236}">
              <a16:creationId xmlns:a16="http://schemas.microsoft.com/office/drawing/2014/main" id="{00000000-0008-0000-0500-00005E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5" name="TextBox 94">
          <a:extLst>
            <a:ext uri="{FF2B5EF4-FFF2-40B4-BE49-F238E27FC236}">
              <a16:creationId xmlns:a16="http://schemas.microsoft.com/office/drawing/2014/main" id="{00000000-0008-0000-0500-00005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6" name="TextBox 95">
          <a:extLst>
            <a:ext uri="{FF2B5EF4-FFF2-40B4-BE49-F238E27FC236}">
              <a16:creationId xmlns:a16="http://schemas.microsoft.com/office/drawing/2014/main" id="{00000000-0008-0000-0500-000060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7" name="TextBox 96">
          <a:extLst>
            <a:ext uri="{FF2B5EF4-FFF2-40B4-BE49-F238E27FC236}">
              <a16:creationId xmlns:a16="http://schemas.microsoft.com/office/drawing/2014/main" id="{00000000-0008-0000-0500-000061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8" name="TextBox 97">
          <a:extLst>
            <a:ext uri="{FF2B5EF4-FFF2-40B4-BE49-F238E27FC236}">
              <a16:creationId xmlns:a16="http://schemas.microsoft.com/office/drawing/2014/main" id="{00000000-0008-0000-0500-000062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9" name="TextBox 98">
          <a:extLst>
            <a:ext uri="{FF2B5EF4-FFF2-40B4-BE49-F238E27FC236}">
              <a16:creationId xmlns:a16="http://schemas.microsoft.com/office/drawing/2014/main" id="{00000000-0008-0000-0500-000063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0" name="TextBox 99">
          <a:extLst>
            <a:ext uri="{FF2B5EF4-FFF2-40B4-BE49-F238E27FC236}">
              <a16:creationId xmlns:a16="http://schemas.microsoft.com/office/drawing/2014/main" id="{00000000-0008-0000-0500-000064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1" name="TextBox 100">
          <a:extLst>
            <a:ext uri="{FF2B5EF4-FFF2-40B4-BE49-F238E27FC236}">
              <a16:creationId xmlns:a16="http://schemas.microsoft.com/office/drawing/2014/main" id="{00000000-0008-0000-0500-000065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2" name="TextBox 101">
          <a:extLst>
            <a:ext uri="{FF2B5EF4-FFF2-40B4-BE49-F238E27FC236}">
              <a16:creationId xmlns:a16="http://schemas.microsoft.com/office/drawing/2014/main" id="{00000000-0008-0000-0500-00006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3" name="TextBox 102">
          <a:extLst>
            <a:ext uri="{FF2B5EF4-FFF2-40B4-BE49-F238E27FC236}">
              <a16:creationId xmlns:a16="http://schemas.microsoft.com/office/drawing/2014/main" id="{00000000-0008-0000-0500-00006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4" name="TextBox 103">
          <a:extLst>
            <a:ext uri="{FF2B5EF4-FFF2-40B4-BE49-F238E27FC236}">
              <a16:creationId xmlns:a16="http://schemas.microsoft.com/office/drawing/2014/main" id="{00000000-0008-0000-0500-00006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5" name="TextBox 104">
          <a:extLst>
            <a:ext uri="{FF2B5EF4-FFF2-40B4-BE49-F238E27FC236}">
              <a16:creationId xmlns:a16="http://schemas.microsoft.com/office/drawing/2014/main" id="{00000000-0008-0000-0500-00006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6" name="TextBox 105">
          <a:extLst>
            <a:ext uri="{FF2B5EF4-FFF2-40B4-BE49-F238E27FC236}">
              <a16:creationId xmlns:a16="http://schemas.microsoft.com/office/drawing/2014/main" id="{00000000-0008-0000-0500-00006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7" name="TextBox 106">
          <a:extLst>
            <a:ext uri="{FF2B5EF4-FFF2-40B4-BE49-F238E27FC236}">
              <a16:creationId xmlns:a16="http://schemas.microsoft.com/office/drawing/2014/main" id="{00000000-0008-0000-0500-00006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8" name="TextBox 107">
          <a:extLst>
            <a:ext uri="{FF2B5EF4-FFF2-40B4-BE49-F238E27FC236}">
              <a16:creationId xmlns:a16="http://schemas.microsoft.com/office/drawing/2014/main" id="{00000000-0008-0000-0500-00006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9" name="TextBox 108">
          <a:extLst>
            <a:ext uri="{FF2B5EF4-FFF2-40B4-BE49-F238E27FC236}">
              <a16:creationId xmlns:a16="http://schemas.microsoft.com/office/drawing/2014/main" id="{00000000-0008-0000-0500-00006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0" name="TextBox 109">
          <a:extLst>
            <a:ext uri="{FF2B5EF4-FFF2-40B4-BE49-F238E27FC236}">
              <a16:creationId xmlns:a16="http://schemas.microsoft.com/office/drawing/2014/main" id="{00000000-0008-0000-0500-00006E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1" name="TextBox 110">
          <a:extLst>
            <a:ext uri="{FF2B5EF4-FFF2-40B4-BE49-F238E27FC236}">
              <a16:creationId xmlns:a16="http://schemas.microsoft.com/office/drawing/2014/main" id="{00000000-0008-0000-0500-00006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2" name="TextBox 111">
          <a:extLst>
            <a:ext uri="{FF2B5EF4-FFF2-40B4-BE49-F238E27FC236}">
              <a16:creationId xmlns:a16="http://schemas.microsoft.com/office/drawing/2014/main" id="{00000000-0008-0000-0500-000070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3" name="TextBox 112">
          <a:extLst>
            <a:ext uri="{FF2B5EF4-FFF2-40B4-BE49-F238E27FC236}">
              <a16:creationId xmlns:a16="http://schemas.microsoft.com/office/drawing/2014/main" id="{00000000-0008-0000-0500-000071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4" name="TextBox 113">
          <a:extLst>
            <a:ext uri="{FF2B5EF4-FFF2-40B4-BE49-F238E27FC236}">
              <a16:creationId xmlns:a16="http://schemas.microsoft.com/office/drawing/2014/main" id="{00000000-0008-0000-0500-000072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5" name="TextBox 114">
          <a:extLst>
            <a:ext uri="{FF2B5EF4-FFF2-40B4-BE49-F238E27FC236}">
              <a16:creationId xmlns:a16="http://schemas.microsoft.com/office/drawing/2014/main" id="{00000000-0008-0000-0500-000073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6" name="TextBox 115">
          <a:extLst>
            <a:ext uri="{FF2B5EF4-FFF2-40B4-BE49-F238E27FC236}">
              <a16:creationId xmlns:a16="http://schemas.microsoft.com/office/drawing/2014/main" id="{00000000-0008-0000-0500-000074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7" name="TextBox 116">
          <a:extLst>
            <a:ext uri="{FF2B5EF4-FFF2-40B4-BE49-F238E27FC236}">
              <a16:creationId xmlns:a16="http://schemas.microsoft.com/office/drawing/2014/main" id="{00000000-0008-0000-0500-000075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18" name="TextBox 117">
          <a:extLst>
            <a:ext uri="{FF2B5EF4-FFF2-40B4-BE49-F238E27FC236}">
              <a16:creationId xmlns:a16="http://schemas.microsoft.com/office/drawing/2014/main" id="{00000000-0008-0000-0500-00007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9" name="TextBox 118">
          <a:extLst>
            <a:ext uri="{FF2B5EF4-FFF2-40B4-BE49-F238E27FC236}">
              <a16:creationId xmlns:a16="http://schemas.microsoft.com/office/drawing/2014/main" id="{00000000-0008-0000-0500-00007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0" name="TextBox 119">
          <a:extLst>
            <a:ext uri="{FF2B5EF4-FFF2-40B4-BE49-F238E27FC236}">
              <a16:creationId xmlns:a16="http://schemas.microsoft.com/office/drawing/2014/main" id="{00000000-0008-0000-0500-00007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1" name="TextBox 120">
          <a:extLst>
            <a:ext uri="{FF2B5EF4-FFF2-40B4-BE49-F238E27FC236}">
              <a16:creationId xmlns:a16="http://schemas.microsoft.com/office/drawing/2014/main" id="{00000000-0008-0000-0500-00007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2" name="TextBox 121">
          <a:extLst>
            <a:ext uri="{FF2B5EF4-FFF2-40B4-BE49-F238E27FC236}">
              <a16:creationId xmlns:a16="http://schemas.microsoft.com/office/drawing/2014/main" id="{00000000-0008-0000-0500-00007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3" name="TextBox 122">
          <a:extLst>
            <a:ext uri="{FF2B5EF4-FFF2-40B4-BE49-F238E27FC236}">
              <a16:creationId xmlns:a16="http://schemas.microsoft.com/office/drawing/2014/main" id="{00000000-0008-0000-0500-00007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1</xdr:col>
      <xdr:colOff>723900</xdr:colOff>
      <xdr:row>0</xdr:row>
      <xdr:rowOff>787400</xdr:rowOff>
    </xdr:to>
    <xdr:grpSp>
      <xdr:nvGrpSpPr>
        <xdr:cNvPr id="124" name="Group 123">
          <a:extLst>
            <a:ext uri="{FF2B5EF4-FFF2-40B4-BE49-F238E27FC236}">
              <a16:creationId xmlns:a16="http://schemas.microsoft.com/office/drawing/2014/main" id="{00000000-0008-0000-0500-00007C000000}"/>
            </a:ext>
          </a:extLst>
        </xdr:cNvPr>
        <xdr:cNvGrpSpPr>
          <a:grpSpLocks/>
        </xdr:cNvGrpSpPr>
      </xdr:nvGrpSpPr>
      <xdr:grpSpPr bwMode="auto">
        <a:xfrm>
          <a:off x="0" y="0"/>
          <a:ext cx="1209675" cy="790575"/>
          <a:chOff x="3240" y="-540"/>
          <a:chExt cx="5040" cy="3885"/>
        </a:xfrm>
      </xdr:grpSpPr>
      <xdr:pic>
        <xdr:nvPicPr>
          <xdr:cNvPr id="125" name="Picture 124" descr="Letter Head">
            <a:extLst>
              <a:ext uri="{FF2B5EF4-FFF2-40B4-BE49-F238E27FC236}">
                <a16:creationId xmlns:a16="http://schemas.microsoft.com/office/drawing/2014/main" id="{00000000-0008-0000-0500-00007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88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26" name="Line 3">
            <a:extLst>
              <a:ext uri="{FF2B5EF4-FFF2-40B4-BE49-F238E27FC236}">
                <a16:creationId xmlns:a16="http://schemas.microsoft.com/office/drawing/2014/main" id="{00000000-0008-0000-0500-00007E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oneCellAnchor>
    <xdr:from>
      <xdr:col>8</xdr:col>
      <xdr:colOff>3070860</xdr:colOff>
      <xdr:row>4</xdr:row>
      <xdr:rowOff>0</xdr:rowOff>
    </xdr:from>
    <xdr:ext cx="184731" cy="256160"/>
    <xdr:sp macro="" textlink="">
      <xdr:nvSpPr>
        <xdr:cNvPr id="127" name="TextBox 126">
          <a:extLst>
            <a:ext uri="{FF2B5EF4-FFF2-40B4-BE49-F238E27FC236}">
              <a16:creationId xmlns:a16="http://schemas.microsoft.com/office/drawing/2014/main" id="{00000000-0008-0000-0500-00007F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28" name="TextBox 127">
          <a:extLst>
            <a:ext uri="{FF2B5EF4-FFF2-40B4-BE49-F238E27FC236}">
              <a16:creationId xmlns:a16="http://schemas.microsoft.com/office/drawing/2014/main" id="{00000000-0008-0000-0500-000080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29" name="TextBox 128">
          <a:extLst>
            <a:ext uri="{FF2B5EF4-FFF2-40B4-BE49-F238E27FC236}">
              <a16:creationId xmlns:a16="http://schemas.microsoft.com/office/drawing/2014/main" id="{00000000-0008-0000-0500-000081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0" name="TextBox 129">
          <a:extLst>
            <a:ext uri="{FF2B5EF4-FFF2-40B4-BE49-F238E27FC236}">
              <a16:creationId xmlns:a16="http://schemas.microsoft.com/office/drawing/2014/main" id="{00000000-0008-0000-0500-000082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1" name="TextBox 130">
          <a:extLst>
            <a:ext uri="{FF2B5EF4-FFF2-40B4-BE49-F238E27FC236}">
              <a16:creationId xmlns:a16="http://schemas.microsoft.com/office/drawing/2014/main" id="{00000000-0008-0000-0500-000083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2" name="TextBox 131">
          <a:extLst>
            <a:ext uri="{FF2B5EF4-FFF2-40B4-BE49-F238E27FC236}">
              <a16:creationId xmlns:a16="http://schemas.microsoft.com/office/drawing/2014/main" id="{00000000-0008-0000-0500-000084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3" name="TextBox 132">
          <a:extLst>
            <a:ext uri="{FF2B5EF4-FFF2-40B4-BE49-F238E27FC236}">
              <a16:creationId xmlns:a16="http://schemas.microsoft.com/office/drawing/2014/main" id="{00000000-0008-0000-0500-000085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4" name="TextBox 133">
          <a:extLst>
            <a:ext uri="{FF2B5EF4-FFF2-40B4-BE49-F238E27FC236}">
              <a16:creationId xmlns:a16="http://schemas.microsoft.com/office/drawing/2014/main" id="{00000000-0008-0000-0500-000086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5" name="TextBox 134">
          <a:extLst>
            <a:ext uri="{FF2B5EF4-FFF2-40B4-BE49-F238E27FC236}">
              <a16:creationId xmlns:a16="http://schemas.microsoft.com/office/drawing/2014/main" id="{00000000-0008-0000-0500-000087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6" name="TextBox 135">
          <a:extLst>
            <a:ext uri="{FF2B5EF4-FFF2-40B4-BE49-F238E27FC236}">
              <a16:creationId xmlns:a16="http://schemas.microsoft.com/office/drawing/2014/main" id="{00000000-0008-0000-0500-000088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7" name="TextBox 136">
          <a:extLst>
            <a:ext uri="{FF2B5EF4-FFF2-40B4-BE49-F238E27FC236}">
              <a16:creationId xmlns:a16="http://schemas.microsoft.com/office/drawing/2014/main" id="{00000000-0008-0000-0500-000089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8" name="TextBox 137">
          <a:extLst>
            <a:ext uri="{FF2B5EF4-FFF2-40B4-BE49-F238E27FC236}">
              <a16:creationId xmlns:a16="http://schemas.microsoft.com/office/drawing/2014/main" id="{00000000-0008-0000-0500-00008A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9" name="TextBox 138">
          <a:extLst>
            <a:ext uri="{FF2B5EF4-FFF2-40B4-BE49-F238E27FC236}">
              <a16:creationId xmlns:a16="http://schemas.microsoft.com/office/drawing/2014/main" id="{00000000-0008-0000-0500-00008B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0" name="TextBox 139">
          <a:extLst>
            <a:ext uri="{FF2B5EF4-FFF2-40B4-BE49-F238E27FC236}">
              <a16:creationId xmlns:a16="http://schemas.microsoft.com/office/drawing/2014/main" id="{00000000-0008-0000-0500-00008C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1" name="TextBox 140">
          <a:extLst>
            <a:ext uri="{FF2B5EF4-FFF2-40B4-BE49-F238E27FC236}">
              <a16:creationId xmlns:a16="http://schemas.microsoft.com/office/drawing/2014/main" id="{00000000-0008-0000-0500-00008D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2" name="TextBox 141">
          <a:extLst>
            <a:ext uri="{FF2B5EF4-FFF2-40B4-BE49-F238E27FC236}">
              <a16:creationId xmlns:a16="http://schemas.microsoft.com/office/drawing/2014/main" id="{00000000-0008-0000-0500-00008E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3" name="TextBox 142">
          <a:extLst>
            <a:ext uri="{FF2B5EF4-FFF2-40B4-BE49-F238E27FC236}">
              <a16:creationId xmlns:a16="http://schemas.microsoft.com/office/drawing/2014/main" id="{00000000-0008-0000-0500-00008F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4" name="TextBox 143">
          <a:extLst>
            <a:ext uri="{FF2B5EF4-FFF2-40B4-BE49-F238E27FC236}">
              <a16:creationId xmlns:a16="http://schemas.microsoft.com/office/drawing/2014/main" id="{00000000-0008-0000-0500-000090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5" name="TextBox 144">
          <a:extLst>
            <a:ext uri="{FF2B5EF4-FFF2-40B4-BE49-F238E27FC236}">
              <a16:creationId xmlns:a16="http://schemas.microsoft.com/office/drawing/2014/main" id="{00000000-0008-0000-0500-000091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6" name="TextBox 145">
          <a:extLst>
            <a:ext uri="{FF2B5EF4-FFF2-40B4-BE49-F238E27FC236}">
              <a16:creationId xmlns:a16="http://schemas.microsoft.com/office/drawing/2014/main" id="{00000000-0008-0000-0500-000092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7" name="TextBox 146">
          <a:extLst>
            <a:ext uri="{FF2B5EF4-FFF2-40B4-BE49-F238E27FC236}">
              <a16:creationId xmlns:a16="http://schemas.microsoft.com/office/drawing/2014/main" id="{00000000-0008-0000-0500-000093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8" name="TextBox 147">
          <a:extLst>
            <a:ext uri="{FF2B5EF4-FFF2-40B4-BE49-F238E27FC236}">
              <a16:creationId xmlns:a16="http://schemas.microsoft.com/office/drawing/2014/main" id="{00000000-0008-0000-0500-000094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9" name="TextBox 148">
          <a:extLst>
            <a:ext uri="{FF2B5EF4-FFF2-40B4-BE49-F238E27FC236}">
              <a16:creationId xmlns:a16="http://schemas.microsoft.com/office/drawing/2014/main" id="{00000000-0008-0000-0500-000095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0" name="TextBox 149">
          <a:extLst>
            <a:ext uri="{FF2B5EF4-FFF2-40B4-BE49-F238E27FC236}">
              <a16:creationId xmlns:a16="http://schemas.microsoft.com/office/drawing/2014/main" id="{00000000-0008-0000-0500-000096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1" name="TextBox 150">
          <a:extLst>
            <a:ext uri="{FF2B5EF4-FFF2-40B4-BE49-F238E27FC236}">
              <a16:creationId xmlns:a16="http://schemas.microsoft.com/office/drawing/2014/main" id="{00000000-0008-0000-0500-000097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2" name="TextBox 151">
          <a:extLst>
            <a:ext uri="{FF2B5EF4-FFF2-40B4-BE49-F238E27FC236}">
              <a16:creationId xmlns:a16="http://schemas.microsoft.com/office/drawing/2014/main" id="{00000000-0008-0000-0500-000098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3" name="TextBox 152">
          <a:extLst>
            <a:ext uri="{FF2B5EF4-FFF2-40B4-BE49-F238E27FC236}">
              <a16:creationId xmlns:a16="http://schemas.microsoft.com/office/drawing/2014/main" id="{00000000-0008-0000-0500-000099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4" name="TextBox 153">
          <a:extLst>
            <a:ext uri="{FF2B5EF4-FFF2-40B4-BE49-F238E27FC236}">
              <a16:creationId xmlns:a16="http://schemas.microsoft.com/office/drawing/2014/main" id="{00000000-0008-0000-0500-00009A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5" name="TextBox 154">
          <a:extLst>
            <a:ext uri="{FF2B5EF4-FFF2-40B4-BE49-F238E27FC236}">
              <a16:creationId xmlns:a16="http://schemas.microsoft.com/office/drawing/2014/main" id="{00000000-0008-0000-0500-00009B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6" name="TextBox 155">
          <a:extLst>
            <a:ext uri="{FF2B5EF4-FFF2-40B4-BE49-F238E27FC236}">
              <a16:creationId xmlns:a16="http://schemas.microsoft.com/office/drawing/2014/main" id="{00000000-0008-0000-0500-00009C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7" name="TextBox 156">
          <a:extLst>
            <a:ext uri="{FF2B5EF4-FFF2-40B4-BE49-F238E27FC236}">
              <a16:creationId xmlns:a16="http://schemas.microsoft.com/office/drawing/2014/main" id="{00000000-0008-0000-0500-00009D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8" name="TextBox 157">
          <a:extLst>
            <a:ext uri="{FF2B5EF4-FFF2-40B4-BE49-F238E27FC236}">
              <a16:creationId xmlns:a16="http://schemas.microsoft.com/office/drawing/2014/main" id="{00000000-0008-0000-0500-00009E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9" name="TextBox 158">
          <a:extLst>
            <a:ext uri="{FF2B5EF4-FFF2-40B4-BE49-F238E27FC236}">
              <a16:creationId xmlns:a16="http://schemas.microsoft.com/office/drawing/2014/main" id="{00000000-0008-0000-0500-00009F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60" name="TextBox 159">
          <a:extLst>
            <a:ext uri="{FF2B5EF4-FFF2-40B4-BE49-F238E27FC236}">
              <a16:creationId xmlns:a16="http://schemas.microsoft.com/office/drawing/2014/main" id="{00000000-0008-0000-0500-0000A0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1" name="TextBox 160">
          <a:extLst>
            <a:ext uri="{FF2B5EF4-FFF2-40B4-BE49-F238E27FC236}">
              <a16:creationId xmlns:a16="http://schemas.microsoft.com/office/drawing/2014/main" id="{00000000-0008-0000-0500-0000A1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2" name="TextBox 161">
          <a:extLst>
            <a:ext uri="{FF2B5EF4-FFF2-40B4-BE49-F238E27FC236}">
              <a16:creationId xmlns:a16="http://schemas.microsoft.com/office/drawing/2014/main" id="{00000000-0008-0000-0500-0000A2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3" name="TextBox 162">
          <a:extLst>
            <a:ext uri="{FF2B5EF4-FFF2-40B4-BE49-F238E27FC236}">
              <a16:creationId xmlns:a16="http://schemas.microsoft.com/office/drawing/2014/main" id="{00000000-0008-0000-0500-0000A3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4" name="TextBox 163">
          <a:extLst>
            <a:ext uri="{FF2B5EF4-FFF2-40B4-BE49-F238E27FC236}">
              <a16:creationId xmlns:a16="http://schemas.microsoft.com/office/drawing/2014/main" id="{00000000-0008-0000-0500-0000A4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5" name="TextBox 164">
          <a:extLst>
            <a:ext uri="{FF2B5EF4-FFF2-40B4-BE49-F238E27FC236}">
              <a16:creationId xmlns:a16="http://schemas.microsoft.com/office/drawing/2014/main" id="{00000000-0008-0000-0500-0000A5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6" name="TextBox 165">
          <a:extLst>
            <a:ext uri="{FF2B5EF4-FFF2-40B4-BE49-F238E27FC236}">
              <a16:creationId xmlns:a16="http://schemas.microsoft.com/office/drawing/2014/main" id="{00000000-0008-0000-0500-0000A6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7" name="TextBox 166">
          <a:extLst>
            <a:ext uri="{FF2B5EF4-FFF2-40B4-BE49-F238E27FC236}">
              <a16:creationId xmlns:a16="http://schemas.microsoft.com/office/drawing/2014/main" id="{00000000-0008-0000-0500-0000A7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8" name="TextBox 167">
          <a:extLst>
            <a:ext uri="{FF2B5EF4-FFF2-40B4-BE49-F238E27FC236}">
              <a16:creationId xmlns:a16="http://schemas.microsoft.com/office/drawing/2014/main" id="{00000000-0008-0000-0500-0000A8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9" name="TextBox 168">
          <a:extLst>
            <a:ext uri="{FF2B5EF4-FFF2-40B4-BE49-F238E27FC236}">
              <a16:creationId xmlns:a16="http://schemas.microsoft.com/office/drawing/2014/main" id="{00000000-0008-0000-0500-0000A9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0" name="TextBox 169">
          <a:extLst>
            <a:ext uri="{FF2B5EF4-FFF2-40B4-BE49-F238E27FC236}">
              <a16:creationId xmlns:a16="http://schemas.microsoft.com/office/drawing/2014/main" id="{00000000-0008-0000-0500-0000AA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1" name="TextBox 170">
          <a:extLst>
            <a:ext uri="{FF2B5EF4-FFF2-40B4-BE49-F238E27FC236}">
              <a16:creationId xmlns:a16="http://schemas.microsoft.com/office/drawing/2014/main" id="{00000000-0008-0000-0500-0000AB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2" name="TextBox 171">
          <a:extLst>
            <a:ext uri="{FF2B5EF4-FFF2-40B4-BE49-F238E27FC236}">
              <a16:creationId xmlns:a16="http://schemas.microsoft.com/office/drawing/2014/main" id="{00000000-0008-0000-0500-0000AC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3" name="TextBox 172">
          <a:extLst>
            <a:ext uri="{FF2B5EF4-FFF2-40B4-BE49-F238E27FC236}">
              <a16:creationId xmlns:a16="http://schemas.microsoft.com/office/drawing/2014/main" id="{00000000-0008-0000-0500-0000AD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4" name="TextBox 173">
          <a:extLst>
            <a:ext uri="{FF2B5EF4-FFF2-40B4-BE49-F238E27FC236}">
              <a16:creationId xmlns:a16="http://schemas.microsoft.com/office/drawing/2014/main" id="{00000000-0008-0000-0500-0000AE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5" name="TextBox 174">
          <a:extLst>
            <a:ext uri="{FF2B5EF4-FFF2-40B4-BE49-F238E27FC236}">
              <a16:creationId xmlns:a16="http://schemas.microsoft.com/office/drawing/2014/main" id="{00000000-0008-0000-0500-0000AF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6" name="TextBox 175">
          <a:extLst>
            <a:ext uri="{FF2B5EF4-FFF2-40B4-BE49-F238E27FC236}">
              <a16:creationId xmlns:a16="http://schemas.microsoft.com/office/drawing/2014/main" id="{00000000-0008-0000-0500-0000B0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7" name="TextBox 176">
          <a:extLst>
            <a:ext uri="{FF2B5EF4-FFF2-40B4-BE49-F238E27FC236}">
              <a16:creationId xmlns:a16="http://schemas.microsoft.com/office/drawing/2014/main" id="{00000000-0008-0000-0500-0000B1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8" name="TextBox 177">
          <a:extLst>
            <a:ext uri="{FF2B5EF4-FFF2-40B4-BE49-F238E27FC236}">
              <a16:creationId xmlns:a16="http://schemas.microsoft.com/office/drawing/2014/main" id="{00000000-0008-0000-0500-0000B2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9" name="TextBox 178">
          <a:extLst>
            <a:ext uri="{FF2B5EF4-FFF2-40B4-BE49-F238E27FC236}">
              <a16:creationId xmlns:a16="http://schemas.microsoft.com/office/drawing/2014/main" id="{00000000-0008-0000-0500-0000B3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0" name="TextBox 179">
          <a:extLst>
            <a:ext uri="{FF2B5EF4-FFF2-40B4-BE49-F238E27FC236}">
              <a16:creationId xmlns:a16="http://schemas.microsoft.com/office/drawing/2014/main" id="{00000000-0008-0000-0500-0000B4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1" name="TextBox 180">
          <a:extLst>
            <a:ext uri="{FF2B5EF4-FFF2-40B4-BE49-F238E27FC236}">
              <a16:creationId xmlns:a16="http://schemas.microsoft.com/office/drawing/2014/main" id="{00000000-0008-0000-0500-0000B5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2" name="TextBox 181">
          <a:extLst>
            <a:ext uri="{FF2B5EF4-FFF2-40B4-BE49-F238E27FC236}">
              <a16:creationId xmlns:a16="http://schemas.microsoft.com/office/drawing/2014/main" id="{00000000-0008-0000-0500-0000B6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3" name="TextBox 182">
          <a:extLst>
            <a:ext uri="{FF2B5EF4-FFF2-40B4-BE49-F238E27FC236}">
              <a16:creationId xmlns:a16="http://schemas.microsoft.com/office/drawing/2014/main" id="{00000000-0008-0000-0500-0000B7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4" name="TextBox 183">
          <a:extLst>
            <a:ext uri="{FF2B5EF4-FFF2-40B4-BE49-F238E27FC236}">
              <a16:creationId xmlns:a16="http://schemas.microsoft.com/office/drawing/2014/main" id="{00000000-0008-0000-0500-0000B8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5" name="TextBox 184">
          <a:extLst>
            <a:ext uri="{FF2B5EF4-FFF2-40B4-BE49-F238E27FC236}">
              <a16:creationId xmlns:a16="http://schemas.microsoft.com/office/drawing/2014/main" id="{00000000-0008-0000-0500-0000B9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6" name="TextBox 185">
          <a:extLst>
            <a:ext uri="{FF2B5EF4-FFF2-40B4-BE49-F238E27FC236}">
              <a16:creationId xmlns:a16="http://schemas.microsoft.com/office/drawing/2014/main" id="{00000000-0008-0000-0500-0000BA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7" name="TextBox 186">
          <a:extLst>
            <a:ext uri="{FF2B5EF4-FFF2-40B4-BE49-F238E27FC236}">
              <a16:creationId xmlns:a16="http://schemas.microsoft.com/office/drawing/2014/main" id="{00000000-0008-0000-0500-0000BB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8" name="TextBox 187">
          <a:extLst>
            <a:ext uri="{FF2B5EF4-FFF2-40B4-BE49-F238E27FC236}">
              <a16:creationId xmlns:a16="http://schemas.microsoft.com/office/drawing/2014/main" id="{00000000-0008-0000-0500-0000BC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9" name="TextBox 188">
          <a:extLst>
            <a:ext uri="{FF2B5EF4-FFF2-40B4-BE49-F238E27FC236}">
              <a16:creationId xmlns:a16="http://schemas.microsoft.com/office/drawing/2014/main" id="{00000000-0008-0000-0500-0000BD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0" name="TextBox 189">
          <a:extLst>
            <a:ext uri="{FF2B5EF4-FFF2-40B4-BE49-F238E27FC236}">
              <a16:creationId xmlns:a16="http://schemas.microsoft.com/office/drawing/2014/main" id="{00000000-0008-0000-0500-0000BE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1" name="TextBox 190">
          <a:extLst>
            <a:ext uri="{FF2B5EF4-FFF2-40B4-BE49-F238E27FC236}">
              <a16:creationId xmlns:a16="http://schemas.microsoft.com/office/drawing/2014/main" id="{00000000-0008-0000-0500-0000BF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2" name="TextBox 191">
          <a:extLst>
            <a:ext uri="{FF2B5EF4-FFF2-40B4-BE49-F238E27FC236}">
              <a16:creationId xmlns:a16="http://schemas.microsoft.com/office/drawing/2014/main" id="{00000000-0008-0000-0500-0000C0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3" name="TextBox 192">
          <a:extLst>
            <a:ext uri="{FF2B5EF4-FFF2-40B4-BE49-F238E27FC236}">
              <a16:creationId xmlns:a16="http://schemas.microsoft.com/office/drawing/2014/main" id="{00000000-0008-0000-0500-0000C1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4" name="TextBox 193">
          <a:extLst>
            <a:ext uri="{FF2B5EF4-FFF2-40B4-BE49-F238E27FC236}">
              <a16:creationId xmlns:a16="http://schemas.microsoft.com/office/drawing/2014/main" id="{00000000-0008-0000-0500-0000C2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5" name="TextBox 194">
          <a:extLst>
            <a:ext uri="{FF2B5EF4-FFF2-40B4-BE49-F238E27FC236}">
              <a16:creationId xmlns:a16="http://schemas.microsoft.com/office/drawing/2014/main" id="{00000000-0008-0000-0500-0000C3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6" name="TextBox 195">
          <a:extLst>
            <a:ext uri="{FF2B5EF4-FFF2-40B4-BE49-F238E27FC236}">
              <a16:creationId xmlns:a16="http://schemas.microsoft.com/office/drawing/2014/main" id="{00000000-0008-0000-0500-0000C4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7" name="TextBox 196">
          <a:extLst>
            <a:ext uri="{FF2B5EF4-FFF2-40B4-BE49-F238E27FC236}">
              <a16:creationId xmlns:a16="http://schemas.microsoft.com/office/drawing/2014/main" id="{00000000-0008-0000-0500-0000C5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8" name="TextBox 197">
          <a:extLst>
            <a:ext uri="{FF2B5EF4-FFF2-40B4-BE49-F238E27FC236}">
              <a16:creationId xmlns:a16="http://schemas.microsoft.com/office/drawing/2014/main" id="{00000000-0008-0000-0500-0000C6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8</xdr:col>
      <xdr:colOff>3070860</xdr:colOff>
      <xdr:row>5</xdr:row>
      <xdr:rowOff>0</xdr:rowOff>
    </xdr:from>
    <xdr:ext cx="184731" cy="256160"/>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 name="TextBox 2">
          <a:extLst>
            <a:ext uri="{FF2B5EF4-FFF2-40B4-BE49-F238E27FC236}">
              <a16:creationId xmlns:a16="http://schemas.microsoft.com/office/drawing/2014/main" id="{00000000-0008-0000-0600-00000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 name="TextBox 3">
          <a:extLst>
            <a:ext uri="{FF2B5EF4-FFF2-40B4-BE49-F238E27FC236}">
              <a16:creationId xmlns:a16="http://schemas.microsoft.com/office/drawing/2014/main" id="{00000000-0008-0000-0600-00000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 name="TextBox 4">
          <a:extLst>
            <a:ext uri="{FF2B5EF4-FFF2-40B4-BE49-F238E27FC236}">
              <a16:creationId xmlns:a16="http://schemas.microsoft.com/office/drawing/2014/main" id="{00000000-0008-0000-0600-00000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 name="TextBox 5">
          <a:extLst>
            <a:ext uri="{FF2B5EF4-FFF2-40B4-BE49-F238E27FC236}">
              <a16:creationId xmlns:a16="http://schemas.microsoft.com/office/drawing/2014/main" id="{00000000-0008-0000-0600-000006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 name="TextBox 6">
          <a:extLst>
            <a:ext uri="{FF2B5EF4-FFF2-40B4-BE49-F238E27FC236}">
              <a16:creationId xmlns:a16="http://schemas.microsoft.com/office/drawing/2014/main" id="{00000000-0008-0000-0600-00000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8" name="TextBox 7">
          <a:extLst>
            <a:ext uri="{FF2B5EF4-FFF2-40B4-BE49-F238E27FC236}">
              <a16:creationId xmlns:a16="http://schemas.microsoft.com/office/drawing/2014/main" id="{00000000-0008-0000-0600-000008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 name="TextBox 8">
          <a:extLst>
            <a:ext uri="{FF2B5EF4-FFF2-40B4-BE49-F238E27FC236}">
              <a16:creationId xmlns:a16="http://schemas.microsoft.com/office/drawing/2014/main" id="{00000000-0008-0000-0600-000009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0" name="TextBox 9">
          <a:extLst>
            <a:ext uri="{FF2B5EF4-FFF2-40B4-BE49-F238E27FC236}">
              <a16:creationId xmlns:a16="http://schemas.microsoft.com/office/drawing/2014/main" id="{00000000-0008-0000-0600-00000A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 name="TextBox 10">
          <a:extLst>
            <a:ext uri="{FF2B5EF4-FFF2-40B4-BE49-F238E27FC236}">
              <a16:creationId xmlns:a16="http://schemas.microsoft.com/office/drawing/2014/main" id="{00000000-0008-0000-0600-00000B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 name="TextBox 11">
          <a:extLst>
            <a:ext uri="{FF2B5EF4-FFF2-40B4-BE49-F238E27FC236}">
              <a16:creationId xmlns:a16="http://schemas.microsoft.com/office/drawing/2014/main" id="{00000000-0008-0000-0600-00000C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 name="TextBox 12">
          <a:extLst>
            <a:ext uri="{FF2B5EF4-FFF2-40B4-BE49-F238E27FC236}">
              <a16:creationId xmlns:a16="http://schemas.microsoft.com/office/drawing/2014/main" id="{00000000-0008-0000-0600-00000D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4" name="TextBox 13">
          <a:extLst>
            <a:ext uri="{FF2B5EF4-FFF2-40B4-BE49-F238E27FC236}">
              <a16:creationId xmlns:a16="http://schemas.microsoft.com/office/drawing/2014/main" id="{00000000-0008-0000-0600-00000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5" name="TextBox 14">
          <a:extLst>
            <a:ext uri="{FF2B5EF4-FFF2-40B4-BE49-F238E27FC236}">
              <a16:creationId xmlns:a16="http://schemas.microsoft.com/office/drawing/2014/main" id="{00000000-0008-0000-0600-00000F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6" name="TextBox 15">
          <a:extLst>
            <a:ext uri="{FF2B5EF4-FFF2-40B4-BE49-F238E27FC236}">
              <a16:creationId xmlns:a16="http://schemas.microsoft.com/office/drawing/2014/main" id="{00000000-0008-0000-0600-000010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7" name="TextBox 16">
          <a:extLst>
            <a:ext uri="{FF2B5EF4-FFF2-40B4-BE49-F238E27FC236}">
              <a16:creationId xmlns:a16="http://schemas.microsoft.com/office/drawing/2014/main" id="{00000000-0008-0000-0600-00001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8" name="TextBox 17">
          <a:extLst>
            <a:ext uri="{FF2B5EF4-FFF2-40B4-BE49-F238E27FC236}">
              <a16:creationId xmlns:a16="http://schemas.microsoft.com/office/drawing/2014/main" id="{00000000-0008-0000-0600-00001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9" name="TextBox 18">
          <a:extLst>
            <a:ext uri="{FF2B5EF4-FFF2-40B4-BE49-F238E27FC236}">
              <a16:creationId xmlns:a16="http://schemas.microsoft.com/office/drawing/2014/main" id="{00000000-0008-0000-0600-000013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0" name="TextBox 19">
          <a:extLst>
            <a:ext uri="{FF2B5EF4-FFF2-40B4-BE49-F238E27FC236}">
              <a16:creationId xmlns:a16="http://schemas.microsoft.com/office/drawing/2014/main" id="{00000000-0008-0000-0600-000014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1" name="TextBox 20">
          <a:extLst>
            <a:ext uri="{FF2B5EF4-FFF2-40B4-BE49-F238E27FC236}">
              <a16:creationId xmlns:a16="http://schemas.microsoft.com/office/drawing/2014/main" id="{00000000-0008-0000-0600-000015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2" name="TextBox 21">
          <a:extLst>
            <a:ext uri="{FF2B5EF4-FFF2-40B4-BE49-F238E27FC236}">
              <a16:creationId xmlns:a16="http://schemas.microsoft.com/office/drawing/2014/main" id="{00000000-0008-0000-0600-00001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3" name="TextBox 22">
          <a:extLst>
            <a:ext uri="{FF2B5EF4-FFF2-40B4-BE49-F238E27FC236}">
              <a16:creationId xmlns:a16="http://schemas.microsoft.com/office/drawing/2014/main" id="{00000000-0008-0000-0600-00001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4" name="TextBox 23">
          <a:extLst>
            <a:ext uri="{FF2B5EF4-FFF2-40B4-BE49-F238E27FC236}">
              <a16:creationId xmlns:a16="http://schemas.microsoft.com/office/drawing/2014/main" id="{00000000-0008-0000-0600-00001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5" name="TextBox 24">
          <a:extLst>
            <a:ext uri="{FF2B5EF4-FFF2-40B4-BE49-F238E27FC236}">
              <a16:creationId xmlns:a16="http://schemas.microsoft.com/office/drawing/2014/main" id="{00000000-0008-0000-0600-00001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6" name="TextBox 25">
          <a:extLst>
            <a:ext uri="{FF2B5EF4-FFF2-40B4-BE49-F238E27FC236}">
              <a16:creationId xmlns:a16="http://schemas.microsoft.com/office/drawing/2014/main" id="{00000000-0008-0000-0600-00001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7" name="TextBox 26">
          <a:extLst>
            <a:ext uri="{FF2B5EF4-FFF2-40B4-BE49-F238E27FC236}">
              <a16:creationId xmlns:a16="http://schemas.microsoft.com/office/drawing/2014/main" id="{00000000-0008-0000-0600-00001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8" name="TextBox 27">
          <a:extLst>
            <a:ext uri="{FF2B5EF4-FFF2-40B4-BE49-F238E27FC236}">
              <a16:creationId xmlns:a16="http://schemas.microsoft.com/office/drawing/2014/main" id="{00000000-0008-0000-0600-00001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9" name="TextBox 28">
          <a:extLst>
            <a:ext uri="{FF2B5EF4-FFF2-40B4-BE49-F238E27FC236}">
              <a16:creationId xmlns:a16="http://schemas.microsoft.com/office/drawing/2014/main" id="{00000000-0008-0000-0600-00001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30" name="TextBox 29">
          <a:extLst>
            <a:ext uri="{FF2B5EF4-FFF2-40B4-BE49-F238E27FC236}">
              <a16:creationId xmlns:a16="http://schemas.microsoft.com/office/drawing/2014/main" id="{00000000-0008-0000-0600-00001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1" name="TextBox 30">
          <a:extLst>
            <a:ext uri="{FF2B5EF4-FFF2-40B4-BE49-F238E27FC236}">
              <a16:creationId xmlns:a16="http://schemas.microsoft.com/office/drawing/2014/main" id="{00000000-0008-0000-0600-00001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2" name="TextBox 31">
          <a:extLst>
            <a:ext uri="{FF2B5EF4-FFF2-40B4-BE49-F238E27FC236}">
              <a16:creationId xmlns:a16="http://schemas.microsoft.com/office/drawing/2014/main" id="{00000000-0008-0000-0600-000020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3" name="TextBox 32">
          <a:extLst>
            <a:ext uri="{FF2B5EF4-FFF2-40B4-BE49-F238E27FC236}">
              <a16:creationId xmlns:a16="http://schemas.microsoft.com/office/drawing/2014/main" id="{00000000-0008-0000-0600-00002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4" name="TextBox 33">
          <a:extLst>
            <a:ext uri="{FF2B5EF4-FFF2-40B4-BE49-F238E27FC236}">
              <a16:creationId xmlns:a16="http://schemas.microsoft.com/office/drawing/2014/main" id="{00000000-0008-0000-0600-000022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5" name="TextBox 34">
          <a:extLst>
            <a:ext uri="{FF2B5EF4-FFF2-40B4-BE49-F238E27FC236}">
              <a16:creationId xmlns:a16="http://schemas.microsoft.com/office/drawing/2014/main" id="{00000000-0008-0000-0600-000023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6" name="TextBox 35">
          <a:extLst>
            <a:ext uri="{FF2B5EF4-FFF2-40B4-BE49-F238E27FC236}">
              <a16:creationId xmlns:a16="http://schemas.microsoft.com/office/drawing/2014/main" id="{00000000-0008-0000-0600-000024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7" name="TextBox 36">
          <a:extLst>
            <a:ext uri="{FF2B5EF4-FFF2-40B4-BE49-F238E27FC236}">
              <a16:creationId xmlns:a16="http://schemas.microsoft.com/office/drawing/2014/main" id="{00000000-0008-0000-0600-000025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8" name="TextBox 37">
          <a:extLst>
            <a:ext uri="{FF2B5EF4-FFF2-40B4-BE49-F238E27FC236}">
              <a16:creationId xmlns:a16="http://schemas.microsoft.com/office/drawing/2014/main" id="{00000000-0008-0000-0600-000026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9" name="TextBox 38">
          <a:extLst>
            <a:ext uri="{FF2B5EF4-FFF2-40B4-BE49-F238E27FC236}">
              <a16:creationId xmlns:a16="http://schemas.microsoft.com/office/drawing/2014/main" id="{00000000-0008-0000-0600-000027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0" name="TextBox 39">
          <a:extLst>
            <a:ext uri="{FF2B5EF4-FFF2-40B4-BE49-F238E27FC236}">
              <a16:creationId xmlns:a16="http://schemas.microsoft.com/office/drawing/2014/main" id="{00000000-0008-0000-0600-00002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1" name="TextBox 40">
          <a:extLst>
            <a:ext uri="{FF2B5EF4-FFF2-40B4-BE49-F238E27FC236}">
              <a16:creationId xmlns:a16="http://schemas.microsoft.com/office/drawing/2014/main" id="{00000000-0008-0000-0600-000029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2" name="TextBox 41">
          <a:extLst>
            <a:ext uri="{FF2B5EF4-FFF2-40B4-BE49-F238E27FC236}">
              <a16:creationId xmlns:a16="http://schemas.microsoft.com/office/drawing/2014/main" id="{00000000-0008-0000-0600-00002A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3" name="TextBox 42">
          <a:extLst>
            <a:ext uri="{FF2B5EF4-FFF2-40B4-BE49-F238E27FC236}">
              <a16:creationId xmlns:a16="http://schemas.microsoft.com/office/drawing/2014/main" id="{00000000-0008-0000-0600-00002B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4" name="TextBox 43">
          <a:extLst>
            <a:ext uri="{FF2B5EF4-FFF2-40B4-BE49-F238E27FC236}">
              <a16:creationId xmlns:a16="http://schemas.microsoft.com/office/drawing/2014/main" id="{00000000-0008-0000-0600-00002C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5" name="TextBox 44">
          <a:extLst>
            <a:ext uri="{FF2B5EF4-FFF2-40B4-BE49-F238E27FC236}">
              <a16:creationId xmlns:a16="http://schemas.microsoft.com/office/drawing/2014/main" id="{00000000-0008-0000-0600-00002D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6" name="TextBox 45">
          <a:extLst>
            <a:ext uri="{FF2B5EF4-FFF2-40B4-BE49-F238E27FC236}">
              <a16:creationId xmlns:a16="http://schemas.microsoft.com/office/drawing/2014/main" id="{00000000-0008-0000-0600-00002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7" name="TextBox 46">
          <a:extLst>
            <a:ext uri="{FF2B5EF4-FFF2-40B4-BE49-F238E27FC236}">
              <a16:creationId xmlns:a16="http://schemas.microsoft.com/office/drawing/2014/main" id="{00000000-0008-0000-0600-00002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8" name="TextBox 47">
          <a:extLst>
            <a:ext uri="{FF2B5EF4-FFF2-40B4-BE49-F238E27FC236}">
              <a16:creationId xmlns:a16="http://schemas.microsoft.com/office/drawing/2014/main" id="{00000000-0008-0000-0600-00003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9" name="TextBox 48">
          <a:extLst>
            <a:ext uri="{FF2B5EF4-FFF2-40B4-BE49-F238E27FC236}">
              <a16:creationId xmlns:a16="http://schemas.microsoft.com/office/drawing/2014/main" id="{00000000-0008-0000-0600-000031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0" name="TextBox 49">
          <a:extLst>
            <a:ext uri="{FF2B5EF4-FFF2-40B4-BE49-F238E27FC236}">
              <a16:creationId xmlns:a16="http://schemas.microsoft.com/office/drawing/2014/main" id="{00000000-0008-0000-0600-000032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1" name="TextBox 50">
          <a:extLst>
            <a:ext uri="{FF2B5EF4-FFF2-40B4-BE49-F238E27FC236}">
              <a16:creationId xmlns:a16="http://schemas.microsoft.com/office/drawing/2014/main" id="{00000000-0008-0000-0600-00003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2" name="TextBox 51">
          <a:extLst>
            <a:ext uri="{FF2B5EF4-FFF2-40B4-BE49-F238E27FC236}">
              <a16:creationId xmlns:a16="http://schemas.microsoft.com/office/drawing/2014/main" id="{00000000-0008-0000-0600-00003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3" name="TextBox 52">
          <a:extLst>
            <a:ext uri="{FF2B5EF4-FFF2-40B4-BE49-F238E27FC236}">
              <a16:creationId xmlns:a16="http://schemas.microsoft.com/office/drawing/2014/main" id="{00000000-0008-0000-0600-00003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4" name="TextBox 53">
          <a:extLst>
            <a:ext uri="{FF2B5EF4-FFF2-40B4-BE49-F238E27FC236}">
              <a16:creationId xmlns:a16="http://schemas.microsoft.com/office/drawing/2014/main" id="{00000000-0008-0000-0600-000036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5" name="TextBox 54">
          <a:extLst>
            <a:ext uri="{FF2B5EF4-FFF2-40B4-BE49-F238E27FC236}">
              <a16:creationId xmlns:a16="http://schemas.microsoft.com/office/drawing/2014/main" id="{00000000-0008-0000-0600-00003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6" name="TextBox 55">
          <a:extLst>
            <a:ext uri="{FF2B5EF4-FFF2-40B4-BE49-F238E27FC236}">
              <a16:creationId xmlns:a16="http://schemas.microsoft.com/office/drawing/2014/main" id="{00000000-0008-0000-0600-000038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7" name="TextBox 56">
          <a:extLst>
            <a:ext uri="{FF2B5EF4-FFF2-40B4-BE49-F238E27FC236}">
              <a16:creationId xmlns:a16="http://schemas.microsoft.com/office/drawing/2014/main" id="{00000000-0008-0000-0600-000039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8" name="TextBox 57">
          <a:extLst>
            <a:ext uri="{FF2B5EF4-FFF2-40B4-BE49-F238E27FC236}">
              <a16:creationId xmlns:a16="http://schemas.microsoft.com/office/drawing/2014/main" id="{00000000-0008-0000-0600-00003A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9" name="TextBox 58">
          <a:extLst>
            <a:ext uri="{FF2B5EF4-FFF2-40B4-BE49-F238E27FC236}">
              <a16:creationId xmlns:a16="http://schemas.microsoft.com/office/drawing/2014/main" id="{00000000-0008-0000-0600-00003B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0" name="TextBox 59">
          <a:extLst>
            <a:ext uri="{FF2B5EF4-FFF2-40B4-BE49-F238E27FC236}">
              <a16:creationId xmlns:a16="http://schemas.microsoft.com/office/drawing/2014/main" id="{00000000-0008-0000-0600-00003C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1" name="TextBox 60">
          <a:extLst>
            <a:ext uri="{FF2B5EF4-FFF2-40B4-BE49-F238E27FC236}">
              <a16:creationId xmlns:a16="http://schemas.microsoft.com/office/drawing/2014/main" id="{00000000-0008-0000-0600-00003D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2" name="TextBox 61">
          <a:extLst>
            <a:ext uri="{FF2B5EF4-FFF2-40B4-BE49-F238E27FC236}">
              <a16:creationId xmlns:a16="http://schemas.microsoft.com/office/drawing/2014/main" id="{00000000-0008-0000-0600-00003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3" name="TextBox 62">
          <a:extLst>
            <a:ext uri="{FF2B5EF4-FFF2-40B4-BE49-F238E27FC236}">
              <a16:creationId xmlns:a16="http://schemas.microsoft.com/office/drawing/2014/main" id="{00000000-0008-0000-0600-00003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4" name="TextBox 63">
          <a:extLst>
            <a:ext uri="{FF2B5EF4-FFF2-40B4-BE49-F238E27FC236}">
              <a16:creationId xmlns:a16="http://schemas.microsoft.com/office/drawing/2014/main" id="{00000000-0008-0000-0600-00004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5" name="TextBox 64">
          <a:extLst>
            <a:ext uri="{FF2B5EF4-FFF2-40B4-BE49-F238E27FC236}">
              <a16:creationId xmlns:a16="http://schemas.microsoft.com/office/drawing/2014/main" id="{00000000-0008-0000-0600-000041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6" name="TextBox 65">
          <a:extLst>
            <a:ext uri="{FF2B5EF4-FFF2-40B4-BE49-F238E27FC236}">
              <a16:creationId xmlns:a16="http://schemas.microsoft.com/office/drawing/2014/main" id="{00000000-0008-0000-0600-000042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7" name="TextBox 66">
          <a:extLst>
            <a:ext uri="{FF2B5EF4-FFF2-40B4-BE49-F238E27FC236}">
              <a16:creationId xmlns:a16="http://schemas.microsoft.com/office/drawing/2014/main" id="{00000000-0008-0000-0600-00004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8" name="TextBox 67">
          <a:extLst>
            <a:ext uri="{FF2B5EF4-FFF2-40B4-BE49-F238E27FC236}">
              <a16:creationId xmlns:a16="http://schemas.microsoft.com/office/drawing/2014/main" id="{00000000-0008-0000-0600-00004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9" name="TextBox 68">
          <a:extLst>
            <a:ext uri="{FF2B5EF4-FFF2-40B4-BE49-F238E27FC236}">
              <a16:creationId xmlns:a16="http://schemas.microsoft.com/office/drawing/2014/main" id="{00000000-0008-0000-0600-00004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70" name="TextBox 69">
          <a:extLst>
            <a:ext uri="{FF2B5EF4-FFF2-40B4-BE49-F238E27FC236}">
              <a16:creationId xmlns:a16="http://schemas.microsoft.com/office/drawing/2014/main" id="{00000000-0008-0000-0600-00004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1" name="TextBox 70">
          <a:extLst>
            <a:ext uri="{FF2B5EF4-FFF2-40B4-BE49-F238E27FC236}">
              <a16:creationId xmlns:a16="http://schemas.microsoft.com/office/drawing/2014/main" id="{00000000-0008-0000-0600-00004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2" name="TextBox 71">
          <a:extLst>
            <a:ext uri="{FF2B5EF4-FFF2-40B4-BE49-F238E27FC236}">
              <a16:creationId xmlns:a16="http://schemas.microsoft.com/office/drawing/2014/main" id="{00000000-0008-0000-0600-000048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3" name="TextBox 72">
          <a:extLst>
            <a:ext uri="{FF2B5EF4-FFF2-40B4-BE49-F238E27FC236}">
              <a16:creationId xmlns:a16="http://schemas.microsoft.com/office/drawing/2014/main" id="{00000000-0008-0000-0600-000049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4" name="TextBox 73">
          <a:extLst>
            <a:ext uri="{FF2B5EF4-FFF2-40B4-BE49-F238E27FC236}">
              <a16:creationId xmlns:a16="http://schemas.microsoft.com/office/drawing/2014/main" id="{00000000-0008-0000-0600-00004A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5" name="TextBox 74">
          <a:extLst>
            <a:ext uri="{FF2B5EF4-FFF2-40B4-BE49-F238E27FC236}">
              <a16:creationId xmlns:a16="http://schemas.microsoft.com/office/drawing/2014/main" id="{00000000-0008-0000-0600-00004B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6" name="TextBox 75">
          <a:extLst>
            <a:ext uri="{FF2B5EF4-FFF2-40B4-BE49-F238E27FC236}">
              <a16:creationId xmlns:a16="http://schemas.microsoft.com/office/drawing/2014/main" id="{00000000-0008-0000-0600-00004C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7" name="TextBox 76">
          <a:extLst>
            <a:ext uri="{FF2B5EF4-FFF2-40B4-BE49-F238E27FC236}">
              <a16:creationId xmlns:a16="http://schemas.microsoft.com/office/drawing/2014/main" id="{00000000-0008-0000-0600-00004D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8" name="TextBox 77">
          <a:extLst>
            <a:ext uri="{FF2B5EF4-FFF2-40B4-BE49-F238E27FC236}">
              <a16:creationId xmlns:a16="http://schemas.microsoft.com/office/drawing/2014/main" id="{00000000-0008-0000-0600-00004E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9" name="TextBox 78">
          <a:extLst>
            <a:ext uri="{FF2B5EF4-FFF2-40B4-BE49-F238E27FC236}">
              <a16:creationId xmlns:a16="http://schemas.microsoft.com/office/drawing/2014/main" id="{00000000-0008-0000-0600-00004F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0" name="TextBox 79">
          <a:extLst>
            <a:ext uri="{FF2B5EF4-FFF2-40B4-BE49-F238E27FC236}">
              <a16:creationId xmlns:a16="http://schemas.microsoft.com/office/drawing/2014/main" id="{00000000-0008-0000-0600-00005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1" name="TextBox 80">
          <a:extLst>
            <a:ext uri="{FF2B5EF4-FFF2-40B4-BE49-F238E27FC236}">
              <a16:creationId xmlns:a16="http://schemas.microsoft.com/office/drawing/2014/main" id="{00000000-0008-0000-0600-00005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2" name="TextBox 81">
          <a:extLst>
            <a:ext uri="{FF2B5EF4-FFF2-40B4-BE49-F238E27FC236}">
              <a16:creationId xmlns:a16="http://schemas.microsoft.com/office/drawing/2014/main" id="{00000000-0008-0000-0600-00005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3" name="TextBox 82">
          <a:extLst>
            <a:ext uri="{FF2B5EF4-FFF2-40B4-BE49-F238E27FC236}">
              <a16:creationId xmlns:a16="http://schemas.microsoft.com/office/drawing/2014/main" id="{00000000-0008-0000-0600-000053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4" name="TextBox 83">
          <a:extLst>
            <a:ext uri="{FF2B5EF4-FFF2-40B4-BE49-F238E27FC236}">
              <a16:creationId xmlns:a16="http://schemas.microsoft.com/office/drawing/2014/main" id="{00000000-0008-0000-0600-000054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5" name="TextBox 84">
          <a:extLst>
            <a:ext uri="{FF2B5EF4-FFF2-40B4-BE49-F238E27FC236}">
              <a16:creationId xmlns:a16="http://schemas.microsoft.com/office/drawing/2014/main" id="{00000000-0008-0000-0600-000055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6" name="TextBox 85">
          <a:extLst>
            <a:ext uri="{FF2B5EF4-FFF2-40B4-BE49-F238E27FC236}">
              <a16:creationId xmlns:a16="http://schemas.microsoft.com/office/drawing/2014/main" id="{00000000-0008-0000-0600-00005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7" name="TextBox 86">
          <a:extLst>
            <a:ext uri="{FF2B5EF4-FFF2-40B4-BE49-F238E27FC236}">
              <a16:creationId xmlns:a16="http://schemas.microsoft.com/office/drawing/2014/main" id="{00000000-0008-0000-0600-00005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8" name="TextBox 87">
          <a:extLst>
            <a:ext uri="{FF2B5EF4-FFF2-40B4-BE49-F238E27FC236}">
              <a16:creationId xmlns:a16="http://schemas.microsoft.com/office/drawing/2014/main" id="{00000000-0008-0000-0600-00005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9" name="TextBox 88">
          <a:extLst>
            <a:ext uri="{FF2B5EF4-FFF2-40B4-BE49-F238E27FC236}">
              <a16:creationId xmlns:a16="http://schemas.microsoft.com/office/drawing/2014/main" id="{00000000-0008-0000-0600-00005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0" name="TextBox 89">
          <a:extLst>
            <a:ext uri="{FF2B5EF4-FFF2-40B4-BE49-F238E27FC236}">
              <a16:creationId xmlns:a16="http://schemas.microsoft.com/office/drawing/2014/main" id="{00000000-0008-0000-0600-00005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1" name="TextBox 90">
          <a:extLst>
            <a:ext uri="{FF2B5EF4-FFF2-40B4-BE49-F238E27FC236}">
              <a16:creationId xmlns:a16="http://schemas.microsoft.com/office/drawing/2014/main" id="{00000000-0008-0000-0600-00005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2" name="TextBox 91">
          <a:extLst>
            <a:ext uri="{FF2B5EF4-FFF2-40B4-BE49-F238E27FC236}">
              <a16:creationId xmlns:a16="http://schemas.microsoft.com/office/drawing/2014/main" id="{00000000-0008-0000-0600-00005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3" name="TextBox 92">
          <a:extLst>
            <a:ext uri="{FF2B5EF4-FFF2-40B4-BE49-F238E27FC236}">
              <a16:creationId xmlns:a16="http://schemas.microsoft.com/office/drawing/2014/main" id="{00000000-0008-0000-0600-00005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4" name="TextBox 93">
          <a:extLst>
            <a:ext uri="{FF2B5EF4-FFF2-40B4-BE49-F238E27FC236}">
              <a16:creationId xmlns:a16="http://schemas.microsoft.com/office/drawing/2014/main" id="{00000000-0008-0000-0600-00005E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5" name="TextBox 94">
          <a:extLst>
            <a:ext uri="{FF2B5EF4-FFF2-40B4-BE49-F238E27FC236}">
              <a16:creationId xmlns:a16="http://schemas.microsoft.com/office/drawing/2014/main" id="{00000000-0008-0000-0600-00005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6" name="TextBox 95">
          <a:extLst>
            <a:ext uri="{FF2B5EF4-FFF2-40B4-BE49-F238E27FC236}">
              <a16:creationId xmlns:a16="http://schemas.microsoft.com/office/drawing/2014/main" id="{00000000-0008-0000-0600-000060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7" name="TextBox 96">
          <a:extLst>
            <a:ext uri="{FF2B5EF4-FFF2-40B4-BE49-F238E27FC236}">
              <a16:creationId xmlns:a16="http://schemas.microsoft.com/office/drawing/2014/main" id="{00000000-0008-0000-0600-000061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8" name="TextBox 97">
          <a:extLst>
            <a:ext uri="{FF2B5EF4-FFF2-40B4-BE49-F238E27FC236}">
              <a16:creationId xmlns:a16="http://schemas.microsoft.com/office/drawing/2014/main" id="{00000000-0008-0000-0600-000062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9" name="TextBox 98">
          <a:extLst>
            <a:ext uri="{FF2B5EF4-FFF2-40B4-BE49-F238E27FC236}">
              <a16:creationId xmlns:a16="http://schemas.microsoft.com/office/drawing/2014/main" id="{00000000-0008-0000-0600-000063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0" name="TextBox 99">
          <a:extLst>
            <a:ext uri="{FF2B5EF4-FFF2-40B4-BE49-F238E27FC236}">
              <a16:creationId xmlns:a16="http://schemas.microsoft.com/office/drawing/2014/main" id="{00000000-0008-0000-0600-000064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1" name="TextBox 100">
          <a:extLst>
            <a:ext uri="{FF2B5EF4-FFF2-40B4-BE49-F238E27FC236}">
              <a16:creationId xmlns:a16="http://schemas.microsoft.com/office/drawing/2014/main" id="{00000000-0008-0000-0600-000065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2" name="TextBox 101">
          <a:extLst>
            <a:ext uri="{FF2B5EF4-FFF2-40B4-BE49-F238E27FC236}">
              <a16:creationId xmlns:a16="http://schemas.microsoft.com/office/drawing/2014/main" id="{00000000-0008-0000-0600-00006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3" name="TextBox 102">
          <a:extLst>
            <a:ext uri="{FF2B5EF4-FFF2-40B4-BE49-F238E27FC236}">
              <a16:creationId xmlns:a16="http://schemas.microsoft.com/office/drawing/2014/main" id="{00000000-0008-0000-0600-00006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4" name="TextBox 103">
          <a:extLst>
            <a:ext uri="{FF2B5EF4-FFF2-40B4-BE49-F238E27FC236}">
              <a16:creationId xmlns:a16="http://schemas.microsoft.com/office/drawing/2014/main" id="{00000000-0008-0000-0600-00006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5" name="TextBox 104">
          <a:extLst>
            <a:ext uri="{FF2B5EF4-FFF2-40B4-BE49-F238E27FC236}">
              <a16:creationId xmlns:a16="http://schemas.microsoft.com/office/drawing/2014/main" id="{00000000-0008-0000-0600-00006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6" name="TextBox 105">
          <a:extLst>
            <a:ext uri="{FF2B5EF4-FFF2-40B4-BE49-F238E27FC236}">
              <a16:creationId xmlns:a16="http://schemas.microsoft.com/office/drawing/2014/main" id="{00000000-0008-0000-0600-00006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7" name="TextBox 106">
          <a:extLst>
            <a:ext uri="{FF2B5EF4-FFF2-40B4-BE49-F238E27FC236}">
              <a16:creationId xmlns:a16="http://schemas.microsoft.com/office/drawing/2014/main" id="{00000000-0008-0000-0600-00006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8" name="TextBox 107">
          <a:extLst>
            <a:ext uri="{FF2B5EF4-FFF2-40B4-BE49-F238E27FC236}">
              <a16:creationId xmlns:a16="http://schemas.microsoft.com/office/drawing/2014/main" id="{00000000-0008-0000-0600-00006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9" name="TextBox 108">
          <a:extLst>
            <a:ext uri="{FF2B5EF4-FFF2-40B4-BE49-F238E27FC236}">
              <a16:creationId xmlns:a16="http://schemas.microsoft.com/office/drawing/2014/main" id="{00000000-0008-0000-0600-00006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0" name="TextBox 109">
          <a:extLst>
            <a:ext uri="{FF2B5EF4-FFF2-40B4-BE49-F238E27FC236}">
              <a16:creationId xmlns:a16="http://schemas.microsoft.com/office/drawing/2014/main" id="{00000000-0008-0000-0600-00006E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1" name="TextBox 110">
          <a:extLst>
            <a:ext uri="{FF2B5EF4-FFF2-40B4-BE49-F238E27FC236}">
              <a16:creationId xmlns:a16="http://schemas.microsoft.com/office/drawing/2014/main" id="{00000000-0008-0000-0600-00006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2" name="TextBox 111">
          <a:extLst>
            <a:ext uri="{FF2B5EF4-FFF2-40B4-BE49-F238E27FC236}">
              <a16:creationId xmlns:a16="http://schemas.microsoft.com/office/drawing/2014/main" id="{00000000-0008-0000-0600-000070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3" name="TextBox 112">
          <a:extLst>
            <a:ext uri="{FF2B5EF4-FFF2-40B4-BE49-F238E27FC236}">
              <a16:creationId xmlns:a16="http://schemas.microsoft.com/office/drawing/2014/main" id="{00000000-0008-0000-0600-000071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4" name="TextBox 113">
          <a:extLst>
            <a:ext uri="{FF2B5EF4-FFF2-40B4-BE49-F238E27FC236}">
              <a16:creationId xmlns:a16="http://schemas.microsoft.com/office/drawing/2014/main" id="{00000000-0008-0000-0600-000072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5" name="TextBox 114">
          <a:extLst>
            <a:ext uri="{FF2B5EF4-FFF2-40B4-BE49-F238E27FC236}">
              <a16:creationId xmlns:a16="http://schemas.microsoft.com/office/drawing/2014/main" id="{00000000-0008-0000-0600-000073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6" name="TextBox 115">
          <a:extLst>
            <a:ext uri="{FF2B5EF4-FFF2-40B4-BE49-F238E27FC236}">
              <a16:creationId xmlns:a16="http://schemas.microsoft.com/office/drawing/2014/main" id="{00000000-0008-0000-0600-000074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7" name="TextBox 116">
          <a:extLst>
            <a:ext uri="{FF2B5EF4-FFF2-40B4-BE49-F238E27FC236}">
              <a16:creationId xmlns:a16="http://schemas.microsoft.com/office/drawing/2014/main" id="{00000000-0008-0000-0600-000075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18" name="TextBox 117">
          <a:extLst>
            <a:ext uri="{FF2B5EF4-FFF2-40B4-BE49-F238E27FC236}">
              <a16:creationId xmlns:a16="http://schemas.microsoft.com/office/drawing/2014/main" id="{00000000-0008-0000-0600-00007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9" name="TextBox 118">
          <a:extLst>
            <a:ext uri="{FF2B5EF4-FFF2-40B4-BE49-F238E27FC236}">
              <a16:creationId xmlns:a16="http://schemas.microsoft.com/office/drawing/2014/main" id="{00000000-0008-0000-0600-00007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0" name="TextBox 119">
          <a:extLst>
            <a:ext uri="{FF2B5EF4-FFF2-40B4-BE49-F238E27FC236}">
              <a16:creationId xmlns:a16="http://schemas.microsoft.com/office/drawing/2014/main" id="{00000000-0008-0000-0600-00007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1" name="TextBox 120">
          <a:extLst>
            <a:ext uri="{FF2B5EF4-FFF2-40B4-BE49-F238E27FC236}">
              <a16:creationId xmlns:a16="http://schemas.microsoft.com/office/drawing/2014/main" id="{00000000-0008-0000-0600-00007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2" name="TextBox 121">
          <a:extLst>
            <a:ext uri="{FF2B5EF4-FFF2-40B4-BE49-F238E27FC236}">
              <a16:creationId xmlns:a16="http://schemas.microsoft.com/office/drawing/2014/main" id="{00000000-0008-0000-0600-00007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3" name="TextBox 122">
          <a:extLst>
            <a:ext uri="{FF2B5EF4-FFF2-40B4-BE49-F238E27FC236}">
              <a16:creationId xmlns:a16="http://schemas.microsoft.com/office/drawing/2014/main" id="{00000000-0008-0000-0600-00007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1</xdr:col>
      <xdr:colOff>762000</xdr:colOff>
      <xdr:row>0</xdr:row>
      <xdr:rowOff>825500</xdr:rowOff>
    </xdr:to>
    <xdr:grpSp>
      <xdr:nvGrpSpPr>
        <xdr:cNvPr id="124" name="Group 123">
          <a:extLst>
            <a:ext uri="{FF2B5EF4-FFF2-40B4-BE49-F238E27FC236}">
              <a16:creationId xmlns:a16="http://schemas.microsoft.com/office/drawing/2014/main" id="{00000000-0008-0000-0600-00007C000000}"/>
            </a:ext>
          </a:extLst>
        </xdr:cNvPr>
        <xdr:cNvGrpSpPr>
          <a:grpSpLocks/>
        </xdr:cNvGrpSpPr>
      </xdr:nvGrpSpPr>
      <xdr:grpSpPr bwMode="auto">
        <a:xfrm>
          <a:off x="0" y="0"/>
          <a:ext cx="1247775" cy="828675"/>
          <a:chOff x="3240" y="-540"/>
          <a:chExt cx="5040" cy="3885"/>
        </a:xfrm>
      </xdr:grpSpPr>
      <xdr:pic>
        <xdr:nvPicPr>
          <xdr:cNvPr id="125" name="Picture 124" descr="Letter Head">
            <a:extLst>
              <a:ext uri="{FF2B5EF4-FFF2-40B4-BE49-F238E27FC236}">
                <a16:creationId xmlns:a16="http://schemas.microsoft.com/office/drawing/2014/main" id="{00000000-0008-0000-0600-00007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88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26" name="Line 3">
            <a:extLst>
              <a:ext uri="{FF2B5EF4-FFF2-40B4-BE49-F238E27FC236}">
                <a16:creationId xmlns:a16="http://schemas.microsoft.com/office/drawing/2014/main" id="{00000000-0008-0000-0600-00007E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oneCellAnchor>
    <xdr:from>
      <xdr:col>8</xdr:col>
      <xdr:colOff>3070860</xdr:colOff>
      <xdr:row>4</xdr:row>
      <xdr:rowOff>0</xdr:rowOff>
    </xdr:from>
    <xdr:ext cx="184731" cy="256160"/>
    <xdr:sp macro="" textlink="">
      <xdr:nvSpPr>
        <xdr:cNvPr id="127" name="TextBox 126">
          <a:extLst>
            <a:ext uri="{FF2B5EF4-FFF2-40B4-BE49-F238E27FC236}">
              <a16:creationId xmlns:a16="http://schemas.microsoft.com/office/drawing/2014/main" id="{00000000-0008-0000-0600-00007F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28" name="TextBox 127">
          <a:extLst>
            <a:ext uri="{FF2B5EF4-FFF2-40B4-BE49-F238E27FC236}">
              <a16:creationId xmlns:a16="http://schemas.microsoft.com/office/drawing/2014/main" id="{00000000-0008-0000-0600-000080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29" name="TextBox 128">
          <a:extLst>
            <a:ext uri="{FF2B5EF4-FFF2-40B4-BE49-F238E27FC236}">
              <a16:creationId xmlns:a16="http://schemas.microsoft.com/office/drawing/2014/main" id="{00000000-0008-0000-0600-000081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0" name="TextBox 129">
          <a:extLst>
            <a:ext uri="{FF2B5EF4-FFF2-40B4-BE49-F238E27FC236}">
              <a16:creationId xmlns:a16="http://schemas.microsoft.com/office/drawing/2014/main" id="{00000000-0008-0000-0600-000082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1" name="TextBox 130">
          <a:extLst>
            <a:ext uri="{FF2B5EF4-FFF2-40B4-BE49-F238E27FC236}">
              <a16:creationId xmlns:a16="http://schemas.microsoft.com/office/drawing/2014/main" id="{00000000-0008-0000-0600-000083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2" name="TextBox 131">
          <a:extLst>
            <a:ext uri="{FF2B5EF4-FFF2-40B4-BE49-F238E27FC236}">
              <a16:creationId xmlns:a16="http://schemas.microsoft.com/office/drawing/2014/main" id="{00000000-0008-0000-0600-000084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3" name="TextBox 132">
          <a:extLst>
            <a:ext uri="{FF2B5EF4-FFF2-40B4-BE49-F238E27FC236}">
              <a16:creationId xmlns:a16="http://schemas.microsoft.com/office/drawing/2014/main" id="{00000000-0008-0000-0600-000085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4" name="TextBox 133">
          <a:extLst>
            <a:ext uri="{FF2B5EF4-FFF2-40B4-BE49-F238E27FC236}">
              <a16:creationId xmlns:a16="http://schemas.microsoft.com/office/drawing/2014/main" id="{00000000-0008-0000-0600-000086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5" name="TextBox 134">
          <a:extLst>
            <a:ext uri="{FF2B5EF4-FFF2-40B4-BE49-F238E27FC236}">
              <a16:creationId xmlns:a16="http://schemas.microsoft.com/office/drawing/2014/main" id="{00000000-0008-0000-0600-000087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6" name="TextBox 135">
          <a:extLst>
            <a:ext uri="{FF2B5EF4-FFF2-40B4-BE49-F238E27FC236}">
              <a16:creationId xmlns:a16="http://schemas.microsoft.com/office/drawing/2014/main" id="{00000000-0008-0000-0600-000088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7" name="TextBox 136">
          <a:extLst>
            <a:ext uri="{FF2B5EF4-FFF2-40B4-BE49-F238E27FC236}">
              <a16:creationId xmlns:a16="http://schemas.microsoft.com/office/drawing/2014/main" id="{00000000-0008-0000-0600-000089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8" name="TextBox 137">
          <a:extLst>
            <a:ext uri="{FF2B5EF4-FFF2-40B4-BE49-F238E27FC236}">
              <a16:creationId xmlns:a16="http://schemas.microsoft.com/office/drawing/2014/main" id="{00000000-0008-0000-0600-00008A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9" name="TextBox 138">
          <a:extLst>
            <a:ext uri="{FF2B5EF4-FFF2-40B4-BE49-F238E27FC236}">
              <a16:creationId xmlns:a16="http://schemas.microsoft.com/office/drawing/2014/main" id="{00000000-0008-0000-0600-00008B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0" name="TextBox 139">
          <a:extLst>
            <a:ext uri="{FF2B5EF4-FFF2-40B4-BE49-F238E27FC236}">
              <a16:creationId xmlns:a16="http://schemas.microsoft.com/office/drawing/2014/main" id="{00000000-0008-0000-0600-00008C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1" name="TextBox 140">
          <a:extLst>
            <a:ext uri="{FF2B5EF4-FFF2-40B4-BE49-F238E27FC236}">
              <a16:creationId xmlns:a16="http://schemas.microsoft.com/office/drawing/2014/main" id="{00000000-0008-0000-0600-00008D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2" name="TextBox 141">
          <a:extLst>
            <a:ext uri="{FF2B5EF4-FFF2-40B4-BE49-F238E27FC236}">
              <a16:creationId xmlns:a16="http://schemas.microsoft.com/office/drawing/2014/main" id="{00000000-0008-0000-0600-00008E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3" name="TextBox 142">
          <a:extLst>
            <a:ext uri="{FF2B5EF4-FFF2-40B4-BE49-F238E27FC236}">
              <a16:creationId xmlns:a16="http://schemas.microsoft.com/office/drawing/2014/main" id="{00000000-0008-0000-0600-00008F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4" name="TextBox 143">
          <a:extLst>
            <a:ext uri="{FF2B5EF4-FFF2-40B4-BE49-F238E27FC236}">
              <a16:creationId xmlns:a16="http://schemas.microsoft.com/office/drawing/2014/main" id="{00000000-0008-0000-0600-000090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5" name="TextBox 144">
          <a:extLst>
            <a:ext uri="{FF2B5EF4-FFF2-40B4-BE49-F238E27FC236}">
              <a16:creationId xmlns:a16="http://schemas.microsoft.com/office/drawing/2014/main" id="{00000000-0008-0000-0600-000091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6" name="TextBox 145">
          <a:extLst>
            <a:ext uri="{FF2B5EF4-FFF2-40B4-BE49-F238E27FC236}">
              <a16:creationId xmlns:a16="http://schemas.microsoft.com/office/drawing/2014/main" id="{00000000-0008-0000-0600-000092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7" name="TextBox 146">
          <a:extLst>
            <a:ext uri="{FF2B5EF4-FFF2-40B4-BE49-F238E27FC236}">
              <a16:creationId xmlns:a16="http://schemas.microsoft.com/office/drawing/2014/main" id="{00000000-0008-0000-0600-000093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8" name="TextBox 147">
          <a:extLst>
            <a:ext uri="{FF2B5EF4-FFF2-40B4-BE49-F238E27FC236}">
              <a16:creationId xmlns:a16="http://schemas.microsoft.com/office/drawing/2014/main" id="{00000000-0008-0000-0600-000094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9" name="TextBox 148">
          <a:extLst>
            <a:ext uri="{FF2B5EF4-FFF2-40B4-BE49-F238E27FC236}">
              <a16:creationId xmlns:a16="http://schemas.microsoft.com/office/drawing/2014/main" id="{00000000-0008-0000-0600-000095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0" name="TextBox 149">
          <a:extLst>
            <a:ext uri="{FF2B5EF4-FFF2-40B4-BE49-F238E27FC236}">
              <a16:creationId xmlns:a16="http://schemas.microsoft.com/office/drawing/2014/main" id="{00000000-0008-0000-0600-000096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1" name="TextBox 150">
          <a:extLst>
            <a:ext uri="{FF2B5EF4-FFF2-40B4-BE49-F238E27FC236}">
              <a16:creationId xmlns:a16="http://schemas.microsoft.com/office/drawing/2014/main" id="{00000000-0008-0000-0600-000097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2" name="TextBox 151">
          <a:extLst>
            <a:ext uri="{FF2B5EF4-FFF2-40B4-BE49-F238E27FC236}">
              <a16:creationId xmlns:a16="http://schemas.microsoft.com/office/drawing/2014/main" id="{00000000-0008-0000-0600-000098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3" name="TextBox 152">
          <a:extLst>
            <a:ext uri="{FF2B5EF4-FFF2-40B4-BE49-F238E27FC236}">
              <a16:creationId xmlns:a16="http://schemas.microsoft.com/office/drawing/2014/main" id="{00000000-0008-0000-0600-000099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4" name="TextBox 153">
          <a:extLst>
            <a:ext uri="{FF2B5EF4-FFF2-40B4-BE49-F238E27FC236}">
              <a16:creationId xmlns:a16="http://schemas.microsoft.com/office/drawing/2014/main" id="{00000000-0008-0000-0600-00009A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5" name="TextBox 154">
          <a:extLst>
            <a:ext uri="{FF2B5EF4-FFF2-40B4-BE49-F238E27FC236}">
              <a16:creationId xmlns:a16="http://schemas.microsoft.com/office/drawing/2014/main" id="{00000000-0008-0000-0600-00009B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6" name="TextBox 155">
          <a:extLst>
            <a:ext uri="{FF2B5EF4-FFF2-40B4-BE49-F238E27FC236}">
              <a16:creationId xmlns:a16="http://schemas.microsoft.com/office/drawing/2014/main" id="{00000000-0008-0000-0600-00009C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7" name="TextBox 156">
          <a:extLst>
            <a:ext uri="{FF2B5EF4-FFF2-40B4-BE49-F238E27FC236}">
              <a16:creationId xmlns:a16="http://schemas.microsoft.com/office/drawing/2014/main" id="{00000000-0008-0000-0600-00009D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8" name="TextBox 157">
          <a:extLst>
            <a:ext uri="{FF2B5EF4-FFF2-40B4-BE49-F238E27FC236}">
              <a16:creationId xmlns:a16="http://schemas.microsoft.com/office/drawing/2014/main" id="{00000000-0008-0000-0600-00009E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9" name="TextBox 158">
          <a:extLst>
            <a:ext uri="{FF2B5EF4-FFF2-40B4-BE49-F238E27FC236}">
              <a16:creationId xmlns:a16="http://schemas.microsoft.com/office/drawing/2014/main" id="{00000000-0008-0000-0600-00009F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60" name="TextBox 159">
          <a:extLst>
            <a:ext uri="{FF2B5EF4-FFF2-40B4-BE49-F238E27FC236}">
              <a16:creationId xmlns:a16="http://schemas.microsoft.com/office/drawing/2014/main" id="{00000000-0008-0000-0600-0000A0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1" name="TextBox 160">
          <a:extLst>
            <a:ext uri="{FF2B5EF4-FFF2-40B4-BE49-F238E27FC236}">
              <a16:creationId xmlns:a16="http://schemas.microsoft.com/office/drawing/2014/main" id="{00000000-0008-0000-0600-0000A1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2" name="TextBox 161">
          <a:extLst>
            <a:ext uri="{FF2B5EF4-FFF2-40B4-BE49-F238E27FC236}">
              <a16:creationId xmlns:a16="http://schemas.microsoft.com/office/drawing/2014/main" id="{00000000-0008-0000-0600-0000A2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3" name="TextBox 162">
          <a:extLst>
            <a:ext uri="{FF2B5EF4-FFF2-40B4-BE49-F238E27FC236}">
              <a16:creationId xmlns:a16="http://schemas.microsoft.com/office/drawing/2014/main" id="{00000000-0008-0000-0600-0000A3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4" name="TextBox 163">
          <a:extLst>
            <a:ext uri="{FF2B5EF4-FFF2-40B4-BE49-F238E27FC236}">
              <a16:creationId xmlns:a16="http://schemas.microsoft.com/office/drawing/2014/main" id="{00000000-0008-0000-0600-0000A4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5" name="TextBox 164">
          <a:extLst>
            <a:ext uri="{FF2B5EF4-FFF2-40B4-BE49-F238E27FC236}">
              <a16:creationId xmlns:a16="http://schemas.microsoft.com/office/drawing/2014/main" id="{00000000-0008-0000-0600-0000A5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6" name="TextBox 165">
          <a:extLst>
            <a:ext uri="{FF2B5EF4-FFF2-40B4-BE49-F238E27FC236}">
              <a16:creationId xmlns:a16="http://schemas.microsoft.com/office/drawing/2014/main" id="{00000000-0008-0000-0600-0000A6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7" name="TextBox 166">
          <a:extLst>
            <a:ext uri="{FF2B5EF4-FFF2-40B4-BE49-F238E27FC236}">
              <a16:creationId xmlns:a16="http://schemas.microsoft.com/office/drawing/2014/main" id="{00000000-0008-0000-0600-0000A7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8" name="TextBox 167">
          <a:extLst>
            <a:ext uri="{FF2B5EF4-FFF2-40B4-BE49-F238E27FC236}">
              <a16:creationId xmlns:a16="http://schemas.microsoft.com/office/drawing/2014/main" id="{00000000-0008-0000-0600-0000A8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9" name="TextBox 168">
          <a:extLst>
            <a:ext uri="{FF2B5EF4-FFF2-40B4-BE49-F238E27FC236}">
              <a16:creationId xmlns:a16="http://schemas.microsoft.com/office/drawing/2014/main" id="{00000000-0008-0000-0600-0000A9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0" name="TextBox 169">
          <a:extLst>
            <a:ext uri="{FF2B5EF4-FFF2-40B4-BE49-F238E27FC236}">
              <a16:creationId xmlns:a16="http://schemas.microsoft.com/office/drawing/2014/main" id="{00000000-0008-0000-0600-0000AA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1" name="TextBox 170">
          <a:extLst>
            <a:ext uri="{FF2B5EF4-FFF2-40B4-BE49-F238E27FC236}">
              <a16:creationId xmlns:a16="http://schemas.microsoft.com/office/drawing/2014/main" id="{00000000-0008-0000-0600-0000AB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2" name="TextBox 171">
          <a:extLst>
            <a:ext uri="{FF2B5EF4-FFF2-40B4-BE49-F238E27FC236}">
              <a16:creationId xmlns:a16="http://schemas.microsoft.com/office/drawing/2014/main" id="{00000000-0008-0000-0600-0000AC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3" name="TextBox 172">
          <a:extLst>
            <a:ext uri="{FF2B5EF4-FFF2-40B4-BE49-F238E27FC236}">
              <a16:creationId xmlns:a16="http://schemas.microsoft.com/office/drawing/2014/main" id="{00000000-0008-0000-0600-0000AD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4" name="TextBox 173">
          <a:extLst>
            <a:ext uri="{FF2B5EF4-FFF2-40B4-BE49-F238E27FC236}">
              <a16:creationId xmlns:a16="http://schemas.microsoft.com/office/drawing/2014/main" id="{00000000-0008-0000-0600-0000AE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5" name="TextBox 174">
          <a:extLst>
            <a:ext uri="{FF2B5EF4-FFF2-40B4-BE49-F238E27FC236}">
              <a16:creationId xmlns:a16="http://schemas.microsoft.com/office/drawing/2014/main" id="{00000000-0008-0000-0600-0000AF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6" name="TextBox 175">
          <a:extLst>
            <a:ext uri="{FF2B5EF4-FFF2-40B4-BE49-F238E27FC236}">
              <a16:creationId xmlns:a16="http://schemas.microsoft.com/office/drawing/2014/main" id="{00000000-0008-0000-0600-0000B0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7" name="TextBox 176">
          <a:extLst>
            <a:ext uri="{FF2B5EF4-FFF2-40B4-BE49-F238E27FC236}">
              <a16:creationId xmlns:a16="http://schemas.microsoft.com/office/drawing/2014/main" id="{00000000-0008-0000-0600-0000B1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8" name="TextBox 177">
          <a:extLst>
            <a:ext uri="{FF2B5EF4-FFF2-40B4-BE49-F238E27FC236}">
              <a16:creationId xmlns:a16="http://schemas.microsoft.com/office/drawing/2014/main" id="{00000000-0008-0000-0600-0000B2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9" name="TextBox 178">
          <a:extLst>
            <a:ext uri="{FF2B5EF4-FFF2-40B4-BE49-F238E27FC236}">
              <a16:creationId xmlns:a16="http://schemas.microsoft.com/office/drawing/2014/main" id="{00000000-0008-0000-0600-0000B3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0" name="TextBox 179">
          <a:extLst>
            <a:ext uri="{FF2B5EF4-FFF2-40B4-BE49-F238E27FC236}">
              <a16:creationId xmlns:a16="http://schemas.microsoft.com/office/drawing/2014/main" id="{00000000-0008-0000-0600-0000B4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1" name="TextBox 180">
          <a:extLst>
            <a:ext uri="{FF2B5EF4-FFF2-40B4-BE49-F238E27FC236}">
              <a16:creationId xmlns:a16="http://schemas.microsoft.com/office/drawing/2014/main" id="{00000000-0008-0000-0600-0000B5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2" name="TextBox 181">
          <a:extLst>
            <a:ext uri="{FF2B5EF4-FFF2-40B4-BE49-F238E27FC236}">
              <a16:creationId xmlns:a16="http://schemas.microsoft.com/office/drawing/2014/main" id="{00000000-0008-0000-0600-0000B6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3" name="TextBox 182">
          <a:extLst>
            <a:ext uri="{FF2B5EF4-FFF2-40B4-BE49-F238E27FC236}">
              <a16:creationId xmlns:a16="http://schemas.microsoft.com/office/drawing/2014/main" id="{00000000-0008-0000-0600-0000B7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4" name="TextBox 183">
          <a:extLst>
            <a:ext uri="{FF2B5EF4-FFF2-40B4-BE49-F238E27FC236}">
              <a16:creationId xmlns:a16="http://schemas.microsoft.com/office/drawing/2014/main" id="{00000000-0008-0000-0600-0000B8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5" name="TextBox 184">
          <a:extLst>
            <a:ext uri="{FF2B5EF4-FFF2-40B4-BE49-F238E27FC236}">
              <a16:creationId xmlns:a16="http://schemas.microsoft.com/office/drawing/2014/main" id="{00000000-0008-0000-0600-0000B9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6" name="TextBox 185">
          <a:extLst>
            <a:ext uri="{FF2B5EF4-FFF2-40B4-BE49-F238E27FC236}">
              <a16:creationId xmlns:a16="http://schemas.microsoft.com/office/drawing/2014/main" id="{00000000-0008-0000-0600-0000BA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7" name="TextBox 186">
          <a:extLst>
            <a:ext uri="{FF2B5EF4-FFF2-40B4-BE49-F238E27FC236}">
              <a16:creationId xmlns:a16="http://schemas.microsoft.com/office/drawing/2014/main" id="{00000000-0008-0000-0600-0000BB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8" name="TextBox 187">
          <a:extLst>
            <a:ext uri="{FF2B5EF4-FFF2-40B4-BE49-F238E27FC236}">
              <a16:creationId xmlns:a16="http://schemas.microsoft.com/office/drawing/2014/main" id="{00000000-0008-0000-0600-0000BC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9" name="TextBox 188">
          <a:extLst>
            <a:ext uri="{FF2B5EF4-FFF2-40B4-BE49-F238E27FC236}">
              <a16:creationId xmlns:a16="http://schemas.microsoft.com/office/drawing/2014/main" id="{00000000-0008-0000-0600-0000BD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0" name="TextBox 189">
          <a:extLst>
            <a:ext uri="{FF2B5EF4-FFF2-40B4-BE49-F238E27FC236}">
              <a16:creationId xmlns:a16="http://schemas.microsoft.com/office/drawing/2014/main" id="{00000000-0008-0000-0600-0000BE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1" name="TextBox 190">
          <a:extLst>
            <a:ext uri="{FF2B5EF4-FFF2-40B4-BE49-F238E27FC236}">
              <a16:creationId xmlns:a16="http://schemas.microsoft.com/office/drawing/2014/main" id="{00000000-0008-0000-0600-0000BF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2" name="TextBox 191">
          <a:extLst>
            <a:ext uri="{FF2B5EF4-FFF2-40B4-BE49-F238E27FC236}">
              <a16:creationId xmlns:a16="http://schemas.microsoft.com/office/drawing/2014/main" id="{00000000-0008-0000-0600-0000C0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3" name="TextBox 192">
          <a:extLst>
            <a:ext uri="{FF2B5EF4-FFF2-40B4-BE49-F238E27FC236}">
              <a16:creationId xmlns:a16="http://schemas.microsoft.com/office/drawing/2014/main" id="{00000000-0008-0000-0600-0000C1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4" name="TextBox 193">
          <a:extLst>
            <a:ext uri="{FF2B5EF4-FFF2-40B4-BE49-F238E27FC236}">
              <a16:creationId xmlns:a16="http://schemas.microsoft.com/office/drawing/2014/main" id="{00000000-0008-0000-0600-0000C2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5" name="TextBox 194">
          <a:extLst>
            <a:ext uri="{FF2B5EF4-FFF2-40B4-BE49-F238E27FC236}">
              <a16:creationId xmlns:a16="http://schemas.microsoft.com/office/drawing/2014/main" id="{00000000-0008-0000-0600-0000C3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6" name="TextBox 195">
          <a:extLst>
            <a:ext uri="{FF2B5EF4-FFF2-40B4-BE49-F238E27FC236}">
              <a16:creationId xmlns:a16="http://schemas.microsoft.com/office/drawing/2014/main" id="{00000000-0008-0000-0600-0000C4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7" name="TextBox 196">
          <a:extLst>
            <a:ext uri="{FF2B5EF4-FFF2-40B4-BE49-F238E27FC236}">
              <a16:creationId xmlns:a16="http://schemas.microsoft.com/office/drawing/2014/main" id="{00000000-0008-0000-0600-0000C5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8" name="TextBox 197">
          <a:extLst>
            <a:ext uri="{FF2B5EF4-FFF2-40B4-BE49-F238E27FC236}">
              <a16:creationId xmlns:a16="http://schemas.microsoft.com/office/drawing/2014/main" id="{00000000-0008-0000-0600-0000C6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8</xdr:col>
      <xdr:colOff>3070860</xdr:colOff>
      <xdr:row>5</xdr:row>
      <xdr:rowOff>0</xdr:rowOff>
    </xdr:from>
    <xdr:ext cx="184731" cy="256160"/>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 name="TextBox 2">
          <a:extLst>
            <a:ext uri="{FF2B5EF4-FFF2-40B4-BE49-F238E27FC236}">
              <a16:creationId xmlns:a16="http://schemas.microsoft.com/office/drawing/2014/main" id="{00000000-0008-0000-0700-00000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 name="TextBox 3">
          <a:extLst>
            <a:ext uri="{FF2B5EF4-FFF2-40B4-BE49-F238E27FC236}">
              <a16:creationId xmlns:a16="http://schemas.microsoft.com/office/drawing/2014/main" id="{00000000-0008-0000-0700-00000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 name="TextBox 4">
          <a:extLst>
            <a:ext uri="{FF2B5EF4-FFF2-40B4-BE49-F238E27FC236}">
              <a16:creationId xmlns:a16="http://schemas.microsoft.com/office/drawing/2014/main" id="{00000000-0008-0000-0700-00000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 name="TextBox 5">
          <a:extLst>
            <a:ext uri="{FF2B5EF4-FFF2-40B4-BE49-F238E27FC236}">
              <a16:creationId xmlns:a16="http://schemas.microsoft.com/office/drawing/2014/main" id="{00000000-0008-0000-0700-000006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 name="TextBox 6">
          <a:extLst>
            <a:ext uri="{FF2B5EF4-FFF2-40B4-BE49-F238E27FC236}">
              <a16:creationId xmlns:a16="http://schemas.microsoft.com/office/drawing/2014/main" id="{00000000-0008-0000-0700-00000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8" name="TextBox 7">
          <a:extLst>
            <a:ext uri="{FF2B5EF4-FFF2-40B4-BE49-F238E27FC236}">
              <a16:creationId xmlns:a16="http://schemas.microsoft.com/office/drawing/2014/main" id="{00000000-0008-0000-0700-000008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 name="TextBox 8">
          <a:extLst>
            <a:ext uri="{FF2B5EF4-FFF2-40B4-BE49-F238E27FC236}">
              <a16:creationId xmlns:a16="http://schemas.microsoft.com/office/drawing/2014/main" id="{00000000-0008-0000-0700-000009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0" name="TextBox 9">
          <a:extLst>
            <a:ext uri="{FF2B5EF4-FFF2-40B4-BE49-F238E27FC236}">
              <a16:creationId xmlns:a16="http://schemas.microsoft.com/office/drawing/2014/main" id="{00000000-0008-0000-0700-00000A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 name="TextBox 10">
          <a:extLst>
            <a:ext uri="{FF2B5EF4-FFF2-40B4-BE49-F238E27FC236}">
              <a16:creationId xmlns:a16="http://schemas.microsoft.com/office/drawing/2014/main" id="{00000000-0008-0000-0700-00000B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 name="TextBox 11">
          <a:extLst>
            <a:ext uri="{FF2B5EF4-FFF2-40B4-BE49-F238E27FC236}">
              <a16:creationId xmlns:a16="http://schemas.microsoft.com/office/drawing/2014/main" id="{00000000-0008-0000-0700-00000C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 name="TextBox 12">
          <a:extLst>
            <a:ext uri="{FF2B5EF4-FFF2-40B4-BE49-F238E27FC236}">
              <a16:creationId xmlns:a16="http://schemas.microsoft.com/office/drawing/2014/main" id="{00000000-0008-0000-0700-00000D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4" name="TextBox 13">
          <a:extLst>
            <a:ext uri="{FF2B5EF4-FFF2-40B4-BE49-F238E27FC236}">
              <a16:creationId xmlns:a16="http://schemas.microsoft.com/office/drawing/2014/main" id="{00000000-0008-0000-0700-00000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5" name="TextBox 14">
          <a:extLst>
            <a:ext uri="{FF2B5EF4-FFF2-40B4-BE49-F238E27FC236}">
              <a16:creationId xmlns:a16="http://schemas.microsoft.com/office/drawing/2014/main" id="{00000000-0008-0000-0700-00000F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6" name="TextBox 15">
          <a:extLst>
            <a:ext uri="{FF2B5EF4-FFF2-40B4-BE49-F238E27FC236}">
              <a16:creationId xmlns:a16="http://schemas.microsoft.com/office/drawing/2014/main" id="{00000000-0008-0000-0700-000010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7" name="TextBox 16">
          <a:extLst>
            <a:ext uri="{FF2B5EF4-FFF2-40B4-BE49-F238E27FC236}">
              <a16:creationId xmlns:a16="http://schemas.microsoft.com/office/drawing/2014/main" id="{00000000-0008-0000-0700-00001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8" name="TextBox 17">
          <a:extLst>
            <a:ext uri="{FF2B5EF4-FFF2-40B4-BE49-F238E27FC236}">
              <a16:creationId xmlns:a16="http://schemas.microsoft.com/office/drawing/2014/main" id="{00000000-0008-0000-0700-00001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9" name="TextBox 18">
          <a:extLst>
            <a:ext uri="{FF2B5EF4-FFF2-40B4-BE49-F238E27FC236}">
              <a16:creationId xmlns:a16="http://schemas.microsoft.com/office/drawing/2014/main" id="{00000000-0008-0000-0700-000013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0" name="TextBox 19">
          <a:extLst>
            <a:ext uri="{FF2B5EF4-FFF2-40B4-BE49-F238E27FC236}">
              <a16:creationId xmlns:a16="http://schemas.microsoft.com/office/drawing/2014/main" id="{00000000-0008-0000-0700-000014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1" name="TextBox 20">
          <a:extLst>
            <a:ext uri="{FF2B5EF4-FFF2-40B4-BE49-F238E27FC236}">
              <a16:creationId xmlns:a16="http://schemas.microsoft.com/office/drawing/2014/main" id="{00000000-0008-0000-0700-000015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2" name="TextBox 21">
          <a:extLst>
            <a:ext uri="{FF2B5EF4-FFF2-40B4-BE49-F238E27FC236}">
              <a16:creationId xmlns:a16="http://schemas.microsoft.com/office/drawing/2014/main" id="{00000000-0008-0000-0700-00001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3" name="TextBox 22">
          <a:extLst>
            <a:ext uri="{FF2B5EF4-FFF2-40B4-BE49-F238E27FC236}">
              <a16:creationId xmlns:a16="http://schemas.microsoft.com/office/drawing/2014/main" id="{00000000-0008-0000-0700-00001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4" name="TextBox 23">
          <a:extLst>
            <a:ext uri="{FF2B5EF4-FFF2-40B4-BE49-F238E27FC236}">
              <a16:creationId xmlns:a16="http://schemas.microsoft.com/office/drawing/2014/main" id="{00000000-0008-0000-0700-00001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5" name="TextBox 24">
          <a:extLst>
            <a:ext uri="{FF2B5EF4-FFF2-40B4-BE49-F238E27FC236}">
              <a16:creationId xmlns:a16="http://schemas.microsoft.com/office/drawing/2014/main" id="{00000000-0008-0000-0700-00001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6" name="TextBox 25">
          <a:extLst>
            <a:ext uri="{FF2B5EF4-FFF2-40B4-BE49-F238E27FC236}">
              <a16:creationId xmlns:a16="http://schemas.microsoft.com/office/drawing/2014/main" id="{00000000-0008-0000-0700-00001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7" name="TextBox 26">
          <a:extLst>
            <a:ext uri="{FF2B5EF4-FFF2-40B4-BE49-F238E27FC236}">
              <a16:creationId xmlns:a16="http://schemas.microsoft.com/office/drawing/2014/main" id="{00000000-0008-0000-0700-00001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8" name="TextBox 27">
          <a:extLst>
            <a:ext uri="{FF2B5EF4-FFF2-40B4-BE49-F238E27FC236}">
              <a16:creationId xmlns:a16="http://schemas.microsoft.com/office/drawing/2014/main" id="{00000000-0008-0000-0700-00001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9" name="TextBox 28">
          <a:extLst>
            <a:ext uri="{FF2B5EF4-FFF2-40B4-BE49-F238E27FC236}">
              <a16:creationId xmlns:a16="http://schemas.microsoft.com/office/drawing/2014/main" id="{00000000-0008-0000-0700-00001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30" name="TextBox 29">
          <a:extLst>
            <a:ext uri="{FF2B5EF4-FFF2-40B4-BE49-F238E27FC236}">
              <a16:creationId xmlns:a16="http://schemas.microsoft.com/office/drawing/2014/main" id="{00000000-0008-0000-0700-00001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1" name="TextBox 30">
          <a:extLst>
            <a:ext uri="{FF2B5EF4-FFF2-40B4-BE49-F238E27FC236}">
              <a16:creationId xmlns:a16="http://schemas.microsoft.com/office/drawing/2014/main" id="{00000000-0008-0000-0700-00001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2" name="TextBox 31">
          <a:extLst>
            <a:ext uri="{FF2B5EF4-FFF2-40B4-BE49-F238E27FC236}">
              <a16:creationId xmlns:a16="http://schemas.microsoft.com/office/drawing/2014/main" id="{00000000-0008-0000-0700-000020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3" name="TextBox 32">
          <a:extLst>
            <a:ext uri="{FF2B5EF4-FFF2-40B4-BE49-F238E27FC236}">
              <a16:creationId xmlns:a16="http://schemas.microsoft.com/office/drawing/2014/main" id="{00000000-0008-0000-0700-00002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4" name="TextBox 33">
          <a:extLst>
            <a:ext uri="{FF2B5EF4-FFF2-40B4-BE49-F238E27FC236}">
              <a16:creationId xmlns:a16="http://schemas.microsoft.com/office/drawing/2014/main" id="{00000000-0008-0000-0700-000022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5" name="TextBox 34">
          <a:extLst>
            <a:ext uri="{FF2B5EF4-FFF2-40B4-BE49-F238E27FC236}">
              <a16:creationId xmlns:a16="http://schemas.microsoft.com/office/drawing/2014/main" id="{00000000-0008-0000-0700-000023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6" name="TextBox 35">
          <a:extLst>
            <a:ext uri="{FF2B5EF4-FFF2-40B4-BE49-F238E27FC236}">
              <a16:creationId xmlns:a16="http://schemas.microsoft.com/office/drawing/2014/main" id="{00000000-0008-0000-0700-000024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7" name="TextBox 36">
          <a:extLst>
            <a:ext uri="{FF2B5EF4-FFF2-40B4-BE49-F238E27FC236}">
              <a16:creationId xmlns:a16="http://schemas.microsoft.com/office/drawing/2014/main" id="{00000000-0008-0000-0700-000025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8" name="TextBox 37">
          <a:extLst>
            <a:ext uri="{FF2B5EF4-FFF2-40B4-BE49-F238E27FC236}">
              <a16:creationId xmlns:a16="http://schemas.microsoft.com/office/drawing/2014/main" id="{00000000-0008-0000-0700-000026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9" name="TextBox 38">
          <a:extLst>
            <a:ext uri="{FF2B5EF4-FFF2-40B4-BE49-F238E27FC236}">
              <a16:creationId xmlns:a16="http://schemas.microsoft.com/office/drawing/2014/main" id="{00000000-0008-0000-0700-000027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0" name="TextBox 39">
          <a:extLst>
            <a:ext uri="{FF2B5EF4-FFF2-40B4-BE49-F238E27FC236}">
              <a16:creationId xmlns:a16="http://schemas.microsoft.com/office/drawing/2014/main" id="{00000000-0008-0000-0700-00002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1" name="TextBox 40">
          <a:extLst>
            <a:ext uri="{FF2B5EF4-FFF2-40B4-BE49-F238E27FC236}">
              <a16:creationId xmlns:a16="http://schemas.microsoft.com/office/drawing/2014/main" id="{00000000-0008-0000-0700-000029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2" name="TextBox 41">
          <a:extLst>
            <a:ext uri="{FF2B5EF4-FFF2-40B4-BE49-F238E27FC236}">
              <a16:creationId xmlns:a16="http://schemas.microsoft.com/office/drawing/2014/main" id="{00000000-0008-0000-0700-00002A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3" name="TextBox 42">
          <a:extLst>
            <a:ext uri="{FF2B5EF4-FFF2-40B4-BE49-F238E27FC236}">
              <a16:creationId xmlns:a16="http://schemas.microsoft.com/office/drawing/2014/main" id="{00000000-0008-0000-0700-00002B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4" name="TextBox 43">
          <a:extLst>
            <a:ext uri="{FF2B5EF4-FFF2-40B4-BE49-F238E27FC236}">
              <a16:creationId xmlns:a16="http://schemas.microsoft.com/office/drawing/2014/main" id="{00000000-0008-0000-0700-00002C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5" name="TextBox 44">
          <a:extLst>
            <a:ext uri="{FF2B5EF4-FFF2-40B4-BE49-F238E27FC236}">
              <a16:creationId xmlns:a16="http://schemas.microsoft.com/office/drawing/2014/main" id="{00000000-0008-0000-0700-00002D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6" name="TextBox 45">
          <a:extLst>
            <a:ext uri="{FF2B5EF4-FFF2-40B4-BE49-F238E27FC236}">
              <a16:creationId xmlns:a16="http://schemas.microsoft.com/office/drawing/2014/main" id="{00000000-0008-0000-0700-00002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7" name="TextBox 46">
          <a:extLst>
            <a:ext uri="{FF2B5EF4-FFF2-40B4-BE49-F238E27FC236}">
              <a16:creationId xmlns:a16="http://schemas.microsoft.com/office/drawing/2014/main" id="{00000000-0008-0000-0700-00002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8" name="TextBox 47">
          <a:extLst>
            <a:ext uri="{FF2B5EF4-FFF2-40B4-BE49-F238E27FC236}">
              <a16:creationId xmlns:a16="http://schemas.microsoft.com/office/drawing/2014/main" id="{00000000-0008-0000-0700-00003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9" name="TextBox 48">
          <a:extLst>
            <a:ext uri="{FF2B5EF4-FFF2-40B4-BE49-F238E27FC236}">
              <a16:creationId xmlns:a16="http://schemas.microsoft.com/office/drawing/2014/main" id="{00000000-0008-0000-0700-000031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0" name="TextBox 49">
          <a:extLst>
            <a:ext uri="{FF2B5EF4-FFF2-40B4-BE49-F238E27FC236}">
              <a16:creationId xmlns:a16="http://schemas.microsoft.com/office/drawing/2014/main" id="{00000000-0008-0000-0700-000032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1" name="TextBox 50">
          <a:extLst>
            <a:ext uri="{FF2B5EF4-FFF2-40B4-BE49-F238E27FC236}">
              <a16:creationId xmlns:a16="http://schemas.microsoft.com/office/drawing/2014/main" id="{00000000-0008-0000-0700-00003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2" name="TextBox 51">
          <a:extLst>
            <a:ext uri="{FF2B5EF4-FFF2-40B4-BE49-F238E27FC236}">
              <a16:creationId xmlns:a16="http://schemas.microsoft.com/office/drawing/2014/main" id="{00000000-0008-0000-0700-00003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3" name="TextBox 52">
          <a:extLst>
            <a:ext uri="{FF2B5EF4-FFF2-40B4-BE49-F238E27FC236}">
              <a16:creationId xmlns:a16="http://schemas.microsoft.com/office/drawing/2014/main" id="{00000000-0008-0000-0700-00003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4" name="TextBox 53">
          <a:extLst>
            <a:ext uri="{FF2B5EF4-FFF2-40B4-BE49-F238E27FC236}">
              <a16:creationId xmlns:a16="http://schemas.microsoft.com/office/drawing/2014/main" id="{00000000-0008-0000-0700-000036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5" name="TextBox 54">
          <a:extLst>
            <a:ext uri="{FF2B5EF4-FFF2-40B4-BE49-F238E27FC236}">
              <a16:creationId xmlns:a16="http://schemas.microsoft.com/office/drawing/2014/main" id="{00000000-0008-0000-0700-00003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6" name="TextBox 55">
          <a:extLst>
            <a:ext uri="{FF2B5EF4-FFF2-40B4-BE49-F238E27FC236}">
              <a16:creationId xmlns:a16="http://schemas.microsoft.com/office/drawing/2014/main" id="{00000000-0008-0000-0700-000038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7" name="TextBox 56">
          <a:extLst>
            <a:ext uri="{FF2B5EF4-FFF2-40B4-BE49-F238E27FC236}">
              <a16:creationId xmlns:a16="http://schemas.microsoft.com/office/drawing/2014/main" id="{00000000-0008-0000-0700-000039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8" name="TextBox 57">
          <a:extLst>
            <a:ext uri="{FF2B5EF4-FFF2-40B4-BE49-F238E27FC236}">
              <a16:creationId xmlns:a16="http://schemas.microsoft.com/office/drawing/2014/main" id="{00000000-0008-0000-0700-00003A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9" name="TextBox 58">
          <a:extLst>
            <a:ext uri="{FF2B5EF4-FFF2-40B4-BE49-F238E27FC236}">
              <a16:creationId xmlns:a16="http://schemas.microsoft.com/office/drawing/2014/main" id="{00000000-0008-0000-0700-00003B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0" name="TextBox 59">
          <a:extLst>
            <a:ext uri="{FF2B5EF4-FFF2-40B4-BE49-F238E27FC236}">
              <a16:creationId xmlns:a16="http://schemas.microsoft.com/office/drawing/2014/main" id="{00000000-0008-0000-0700-00003C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1" name="TextBox 60">
          <a:extLst>
            <a:ext uri="{FF2B5EF4-FFF2-40B4-BE49-F238E27FC236}">
              <a16:creationId xmlns:a16="http://schemas.microsoft.com/office/drawing/2014/main" id="{00000000-0008-0000-0700-00003D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2" name="TextBox 61">
          <a:extLst>
            <a:ext uri="{FF2B5EF4-FFF2-40B4-BE49-F238E27FC236}">
              <a16:creationId xmlns:a16="http://schemas.microsoft.com/office/drawing/2014/main" id="{00000000-0008-0000-0700-00003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3" name="TextBox 62">
          <a:extLst>
            <a:ext uri="{FF2B5EF4-FFF2-40B4-BE49-F238E27FC236}">
              <a16:creationId xmlns:a16="http://schemas.microsoft.com/office/drawing/2014/main" id="{00000000-0008-0000-0700-00003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4" name="TextBox 63">
          <a:extLst>
            <a:ext uri="{FF2B5EF4-FFF2-40B4-BE49-F238E27FC236}">
              <a16:creationId xmlns:a16="http://schemas.microsoft.com/office/drawing/2014/main" id="{00000000-0008-0000-0700-00004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5" name="TextBox 64">
          <a:extLst>
            <a:ext uri="{FF2B5EF4-FFF2-40B4-BE49-F238E27FC236}">
              <a16:creationId xmlns:a16="http://schemas.microsoft.com/office/drawing/2014/main" id="{00000000-0008-0000-0700-000041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6" name="TextBox 65">
          <a:extLst>
            <a:ext uri="{FF2B5EF4-FFF2-40B4-BE49-F238E27FC236}">
              <a16:creationId xmlns:a16="http://schemas.microsoft.com/office/drawing/2014/main" id="{00000000-0008-0000-0700-000042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7" name="TextBox 66">
          <a:extLst>
            <a:ext uri="{FF2B5EF4-FFF2-40B4-BE49-F238E27FC236}">
              <a16:creationId xmlns:a16="http://schemas.microsoft.com/office/drawing/2014/main" id="{00000000-0008-0000-0700-00004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8" name="TextBox 67">
          <a:extLst>
            <a:ext uri="{FF2B5EF4-FFF2-40B4-BE49-F238E27FC236}">
              <a16:creationId xmlns:a16="http://schemas.microsoft.com/office/drawing/2014/main" id="{00000000-0008-0000-0700-00004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9" name="TextBox 68">
          <a:extLst>
            <a:ext uri="{FF2B5EF4-FFF2-40B4-BE49-F238E27FC236}">
              <a16:creationId xmlns:a16="http://schemas.microsoft.com/office/drawing/2014/main" id="{00000000-0008-0000-0700-00004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70" name="TextBox 69">
          <a:extLst>
            <a:ext uri="{FF2B5EF4-FFF2-40B4-BE49-F238E27FC236}">
              <a16:creationId xmlns:a16="http://schemas.microsoft.com/office/drawing/2014/main" id="{00000000-0008-0000-0700-00004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1" name="TextBox 70">
          <a:extLst>
            <a:ext uri="{FF2B5EF4-FFF2-40B4-BE49-F238E27FC236}">
              <a16:creationId xmlns:a16="http://schemas.microsoft.com/office/drawing/2014/main" id="{00000000-0008-0000-0700-00004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2" name="TextBox 71">
          <a:extLst>
            <a:ext uri="{FF2B5EF4-FFF2-40B4-BE49-F238E27FC236}">
              <a16:creationId xmlns:a16="http://schemas.microsoft.com/office/drawing/2014/main" id="{00000000-0008-0000-0700-000048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3" name="TextBox 72">
          <a:extLst>
            <a:ext uri="{FF2B5EF4-FFF2-40B4-BE49-F238E27FC236}">
              <a16:creationId xmlns:a16="http://schemas.microsoft.com/office/drawing/2014/main" id="{00000000-0008-0000-0700-000049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4" name="TextBox 73">
          <a:extLst>
            <a:ext uri="{FF2B5EF4-FFF2-40B4-BE49-F238E27FC236}">
              <a16:creationId xmlns:a16="http://schemas.microsoft.com/office/drawing/2014/main" id="{00000000-0008-0000-0700-00004A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5" name="TextBox 74">
          <a:extLst>
            <a:ext uri="{FF2B5EF4-FFF2-40B4-BE49-F238E27FC236}">
              <a16:creationId xmlns:a16="http://schemas.microsoft.com/office/drawing/2014/main" id="{00000000-0008-0000-0700-00004B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6" name="TextBox 75">
          <a:extLst>
            <a:ext uri="{FF2B5EF4-FFF2-40B4-BE49-F238E27FC236}">
              <a16:creationId xmlns:a16="http://schemas.microsoft.com/office/drawing/2014/main" id="{00000000-0008-0000-0700-00004C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7" name="TextBox 76">
          <a:extLst>
            <a:ext uri="{FF2B5EF4-FFF2-40B4-BE49-F238E27FC236}">
              <a16:creationId xmlns:a16="http://schemas.microsoft.com/office/drawing/2014/main" id="{00000000-0008-0000-0700-00004D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8" name="TextBox 77">
          <a:extLst>
            <a:ext uri="{FF2B5EF4-FFF2-40B4-BE49-F238E27FC236}">
              <a16:creationId xmlns:a16="http://schemas.microsoft.com/office/drawing/2014/main" id="{00000000-0008-0000-0700-00004E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9" name="TextBox 78">
          <a:extLst>
            <a:ext uri="{FF2B5EF4-FFF2-40B4-BE49-F238E27FC236}">
              <a16:creationId xmlns:a16="http://schemas.microsoft.com/office/drawing/2014/main" id="{00000000-0008-0000-0700-00004F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0" name="TextBox 79">
          <a:extLst>
            <a:ext uri="{FF2B5EF4-FFF2-40B4-BE49-F238E27FC236}">
              <a16:creationId xmlns:a16="http://schemas.microsoft.com/office/drawing/2014/main" id="{00000000-0008-0000-0700-00005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1" name="TextBox 80">
          <a:extLst>
            <a:ext uri="{FF2B5EF4-FFF2-40B4-BE49-F238E27FC236}">
              <a16:creationId xmlns:a16="http://schemas.microsoft.com/office/drawing/2014/main" id="{00000000-0008-0000-0700-00005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2" name="TextBox 81">
          <a:extLst>
            <a:ext uri="{FF2B5EF4-FFF2-40B4-BE49-F238E27FC236}">
              <a16:creationId xmlns:a16="http://schemas.microsoft.com/office/drawing/2014/main" id="{00000000-0008-0000-0700-00005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3" name="TextBox 82">
          <a:extLst>
            <a:ext uri="{FF2B5EF4-FFF2-40B4-BE49-F238E27FC236}">
              <a16:creationId xmlns:a16="http://schemas.microsoft.com/office/drawing/2014/main" id="{00000000-0008-0000-0700-000053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4" name="TextBox 83">
          <a:extLst>
            <a:ext uri="{FF2B5EF4-FFF2-40B4-BE49-F238E27FC236}">
              <a16:creationId xmlns:a16="http://schemas.microsoft.com/office/drawing/2014/main" id="{00000000-0008-0000-0700-000054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5" name="TextBox 84">
          <a:extLst>
            <a:ext uri="{FF2B5EF4-FFF2-40B4-BE49-F238E27FC236}">
              <a16:creationId xmlns:a16="http://schemas.microsoft.com/office/drawing/2014/main" id="{00000000-0008-0000-0700-000055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6" name="TextBox 85">
          <a:extLst>
            <a:ext uri="{FF2B5EF4-FFF2-40B4-BE49-F238E27FC236}">
              <a16:creationId xmlns:a16="http://schemas.microsoft.com/office/drawing/2014/main" id="{00000000-0008-0000-0700-00005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7" name="TextBox 86">
          <a:extLst>
            <a:ext uri="{FF2B5EF4-FFF2-40B4-BE49-F238E27FC236}">
              <a16:creationId xmlns:a16="http://schemas.microsoft.com/office/drawing/2014/main" id="{00000000-0008-0000-0700-00005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8" name="TextBox 87">
          <a:extLst>
            <a:ext uri="{FF2B5EF4-FFF2-40B4-BE49-F238E27FC236}">
              <a16:creationId xmlns:a16="http://schemas.microsoft.com/office/drawing/2014/main" id="{00000000-0008-0000-0700-00005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9" name="TextBox 88">
          <a:extLst>
            <a:ext uri="{FF2B5EF4-FFF2-40B4-BE49-F238E27FC236}">
              <a16:creationId xmlns:a16="http://schemas.microsoft.com/office/drawing/2014/main" id="{00000000-0008-0000-0700-00005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0" name="TextBox 89">
          <a:extLst>
            <a:ext uri="{FF2B5EF4-FFF2-40B4-BE49-F238E27FC236}">
              <a16:creationId xmlns:a16="http://schemas.microsoft.com/office/drawing/2014/main" id="{00000000-0008-0000-0700-00005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1" name="TextBox 90">
          <a:extLst>
            <a:ext uri="{FF2B5EF4-FFF2-40B4-BE49-F238E27FC236}">
              <a16:creationId xmlns:a16="http://schemas.microsoft.com/office/drawing/2014/main" id="{00000000-0008-0000-0700-00005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2" name="TextBox 91">
          <a:extLst>
            <a:ext uri="{FF2B5EF4-FFF2-40B4-BE49-F238E27FC236}">
              <a16:creationId xmlns:a16="http://schemas.microsoft.com/office/drawing/2014/main" id="{00000000-0008-0000-0700-00005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3" name="TextBox 92">
          <a:extLst>
            <a:ext uri="{FF2B5EF4-FFF2-40B4-BE49-F238E27FC236}">
              <a16:creationId xmlns:a16="http://schemas.microsoft.com/office/drawing/2014/main" id="{00000000-0008-0000-0700-00005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4" name="TextBox 93">
          <a:extLst>
            <a:ext uri="{FF2B5EF4-FFF2-40B4-BE49-F238E27FC236}">
              <a16:creationId xmlns:a16="http://schemas.microsoft.com/office/drawing/2014/main" id="{00000000-0008-0000-0700-00005E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5" name="TextBox 94">
          <a:extLst>
            <a:ext uri="{FF2B5EF4-FFF2-40B4-BE49-F238E27FC236}">
              <a16:creationId xmlns:a16="http://schemas.microsoft.com/office/drawing/2014/main" id="{00000000-0008-0000-0700-00005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6" name="TextBox 95">
          <a:extLst>
            <a:ext uri="{FF2B5EF4-FFF2-40B4-BE49-F238E27FC236}">
              <a16:creationId xmlns:a16="http://schemas.microsoft.com/office/drawing/2014/main" id="{00000000-0008-0000-0700-000060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7" name="TextBox 96">
          <a:extLst>
            <a:ext uri="{FF2B5EF4-FFF2-40B4-BE49-F238E27FC236}">
              <a16:creationId xmlns:a16="http://schemas.microsoft.com/office/drawing/2014/main" id="{00000000-0008-0000-0700-000061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8" name="TextBox 97">
          <a:extLst>
            <a:ext uri="{FF2B5EF4-FFF2-40B4-BE49-F238E27FC236}">
              <a16:creationId xmlns:a16="http://schemas.microsoft.com/office/drawing/2014/main" id="{00000000-0008-0000-0700-000062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9" name="TextBox 98">
          <a:extLst>
            <a:ext uri="{FF2B5EF4-FFF2-40B4-BE49-F238E27FC236}">
              <a16:creationId xmlns:a16="http://schemas.microsoft.com/office/drawing/2014/main" id="{00000000-0008-0000-0700-000063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0" name="TextBox 99">
          <a:extLst>
            <a:ext uri="{FF2B5EF4-FFF2-40B4-BE49-F238E27FC236}">
              <a16:creationId xmlns:a16="http://schemas.microsoft.com/office/drawing/2014/main" id="{00000000-0008-0000-0700-000064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1" name="TextBox 100">
          <a:extLst>
            <a:ext uri="{FF2B5EF4-FFF2-40B4-BE49-F238E27FC236}">
              <a16:creationId xmlns:a16="http://schemas.microsoft.com/office/drawing/2014/main" id="{00000000-0008-0000-0700-000065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2" name="TextBox 101">
          <a:extLst>
            <a:ext uri="{FF2B5EF4-FFF2-40B4-BE49-F238E27FC236}">
              <a16:creationId xmlns:a16="http://schemas.microsoft.com/office/drawing/2014/main" id="{00000000-0008-0000-0700-00006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3" name="TextBox 102">
          <a:extLst>
            <a:ext uri="{FF2B5EF4-FFF2-40B4-BE49-F238E27FC236}">
              <a16:creationId xmlns:a16="http://schemas.microsoft.com/office/drawing/2014/main" id="{00000000-0008-0000-0700-00006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4" name="TextBox 103">
          <a:extLst>
            <a:ext uri="{FF2B5EF4-FFF2-40B4-BE49-F238E27FC236}">
              <a16:creationId xmlns:a16="http://schemas.microsoft.com/office/drawing/2014/main" id="{00000000-0008-0000-0700-00006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5" name="TextBox 104">
          <a:extLst>
            <a:ext uri="{FF2B5EF4-FFF2-40B4-BE49-F238E27FC236}">
              <a16:creationId xmlns:a16="http://schemas.microsoft.com/office/drawing/2014/main" id="{00000000-0008-0000-0700-00006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6" name="TextBox 105">
          <a:extLst>
            <a:ext uri="{FF2B5EF4-FFF2-40B4-BE49-F238E27FC236}">
              <a16:creationId xmlns:a16="http://schemas.microsoft.com/office/drawing/2014/main" id="{00000000-0008-0000-0700-00006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7" name="TextBox 106">
          <a:extLst>
            <a:ext uri="{FF2B5EF4-FFF2-40B4-BE49-F238E27FC236}">
              <a16:creationId xmlns:a16="http://schemas.microsoft.com/office/drawing/2014/main" id="{00000000-0008-0000-0700-00006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8" name="TextBox 107">
          <a:extLst>
            <a:ext uri="{FF2B5EF4-FFF2-40B4-BE49-F238E27FC236}">
              <a16:creationId xmlns:a16="http://schemas.microsoft.com/office/drawing/2014/main" id="{00000000-0008-0000-0700-00006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9" name="TextBox 108">
          <a:extLst>
            <a:ext uri="{FF2B5EF4-FFF2-40B4-BE49-F238E27FC236}">
              <a16:creationId xmlns:a16="http://schemas.microsoft.com/office/drawing/2014/main" id="{00000000-0008-0000-0700-00006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0" name="TextBox 109">
          <a:extLst>
            <a:ext uri="{FF2B5EF4-FFF2-40B4-BE49-F238E27FC236}">
              <a16:creationId xmlns:a16="http://schemas.microsoft.com/office/drawing/2014/main" id="{00000000-0008-0000-0700-00006E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1" name="TextBox 110">
          <a:extLst>
            <a:ext uri="{FF2B5EF4-FFF2-40B4-BE49-F238E27FC236}">
              <a16:creationId xmlns:a16="http://schemas.microsoft.com/office/drawing/2014/main" id="{00000000-0008-0000-0700-00006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2" name="TextBox 111">
          <a:extLst>
            <a:ext uri="{FF2B5EF4-FFF2-40B4-BE49-F238E27FC236}">
              <a16:creationId xmlns:a16="http://schemas.microsoft.com/office/drawing/2014/main" id="{00000000-0008-0000-0700-000070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3" name="TextBox 112">
          <a:extLst>
            <a:ext uri="{FF2B5EF4-FFF2-40B4-BE49-F238E27FC236}">
              <a16:creationId xmlns:a16="http://schemas.microsoft.com/office/drawing/2014/main" id="{00000000-0008-0000-0700-000071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4" name="TextBox 113">
          <a:extLst>
            <a:ext uri="{FF2B5EF4-FFF2-40B4-BE49-F238E27FC236}">
              <a16:creationId xmlns:a16="http://schemas.microsoft.com/office/drawing/2014/main" id="{00000000-0008-0000-0700-000072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5" name="TextBox 114">
          <a:extLst>
            <a:ext uri="{FF2B5EF4-FFF2-40B4-BE49-F238E27FC236}">
              <a16:creationId xmlns:a16="http://schemas.microsoft.com/office/drawing/2014/main" id="{00000000-0008-0000-0700-000073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6" name="TextBox 115">
          <a:extLst>
            <a:ext uri="{FF2B5EF4-FFF2-40B4-BE49-F238E27FC236}">
              <a16:creationId xmlns:a16="http://schemas.microsoft.com/office/drawing/2014/main" id="{00000000-0008-0000-0700-000074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7" name="TextBox 116">
          <a:extLst>
            <a:ext uri="{FF2B5EF4-FFF2-40B4-BE49-F238E27FC236}">
              <a16:creationId xmlns:a16="http://schemas.microsoft.com/office/drawing/2014/main" id="{00000000-0008-0000-0700-000075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18" name="TextBox 117">
          <a:extLst>
            <a:ext uri="{FF2B5EF4-FFF2-40B4-BE49-F238E27FC236}">
              <a16:creationId xmlns:a16="http://schemas.microsoft.com/office/drawing/2014/main" id="{00000000-0008-0000-0700-00007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9" name="TextBox 118">
          <a:extLst>
            <a:ext uri="{FF2B5EF4-FFF2-40B4-BE49-F238E27FC236}">
              <a16:creationId xmlns:a16="http://schemas.microsoft.com/office/drawing/2014/main" id="{00000000-0008-0000-0700-00007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0" name="TextBox 119">
          <a:extLst>
            <a:ext uri="{FF2B5EF4-FFF2-40B4-BE49-F238E27FC236}">
              <a16:creationId xmlns:a16="http://schemas.microsoft.com/office/drawing/2014/main" id="{00000000-0008-0000-0700-00007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1" name="TextBox 120">
          <a:extLst>
            <a:ext uri="{FF2B5EF4-FFF2-40B4-BE49-F238E27FC236}">
              <a16:creationId xmlns:a16="http://schemas.microsoft.com/office/drawing/2014/main" id="{00000000-0008-0000-0700-00007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2" name="TextBox 121">
          <a:extLst>
            <a:ext uri="{FF2B5EF4-FFF2-40B4-BE49-F238E27FC236}">
              <a16:creationId xmlns:a16="http://schemas.microsoft.com/office/drawing/2014/main" id="{00000000-0008-0000-0700-00007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3" name="TextBox 122">
          <a:extLst>
            <a:ext uri="{FF2B5EF4-FFF2-40B4-BE49-F238E27FC236}">
              <a16:creationId xmlns:a16="http://schemas.microsoft.com/office/drawing/2014/main" id="{00000000-0008-0000-0700-00007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1</xdr:col>
      <xdr:colOff>755650</xdr:colOff>
      <xdr:row>0</xdr:row>
      <xdr:rowOff>863600</xdr:rowOff>
    </xdr:to>
    <xdr:grpSp>
      <xdr:nvGrpSpPr>
        <xdr:cNvPr id="124" name="Group 123">
          <a:extLst>
            <a:ext uri="{FF2B5EF4-FFF2-40B4-BE49-F238E27FC236}">
              <a16:creationId xmlns:a16="http://schemas.microsoft.com/office/drawing/2014/main" id="{00000000-0008-0000-0700-00007C000000}"/>
            </a:ext>
          </a:extLst>
        </xdr:cNvPr>
        <xdr:cNvGrpSpPr>
          <a:grpSpLocks/>
        </xdr:cNvGrpSpPr>
      </xdr:nvGrpSpPr>
      <xdr:grpSpPr bwMode="auto">
        <a:xfrm>
          <a:off x="0" y="0"/>
          <a:ext cx="1238250" cy="866775"/>
          <a:chOff x="3240" y="-540"/>
          <a:chExt cx="5040" cy="3885"/>
        </a:xfrm>
      </xdr:grpSpPr>
      <xdr:pic>
        <xdr:nvPicPr>
          <xdr:cNvPr id="125" name="Picture 124" descr="Letter Head">
            <a:extLst>
              <a:ext uri="{FF2B5EF4-FFF2-40B4-BE49-F238E27FC236}">
                <a16:creationId xmlns:a16="http://schemas.microsoft.com/office/drawing/2014/main" id="{00000000-0008-0000-0700-00007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88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26" name="Line 3">
            <a:extLst>
              <a:ext uri="{FF2B5EF4-FFF2-40B4-BE49-F238E27FC236}">
                <a16:creationId xmlns:a16="http://schemas.microsoft.com/office/drawing/2014/main" id="{00000000-0008-0000-0700-00007E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oneCellAnchor>
    <xdr:from>
      <xdr:col>8</xdr:col>
      <xdr:colOff>3070860</xdr:colOff>
      <xdr:row>4</xdr:row>
      <xdr:rowOff>0</xdr:rowOff>
    </xdr:from>
    <xdr:ext cx="184731" cy="256160"/>
    <xdr:sp macro="" textlink="">
      <xdr:nvSpPr>
        <xdr:cNvPr id="127" name="TextBox 126">
          <a:extLst>
            <a:ext uri="{FF2B5EF4-FFF2-40B4-BE49-F238E27FC236}">
              <a16:creationId xmlns:a16="http://schemas.microsoft.com/office/drawing/2014/main" id="{00000000-0008-0000-0700-00007F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28" name="TextBox 127">
          <a:extLst>
            <a:ext uri="{FF2B5EF4-FFF2-40B4-BE49-F238E27FC236}">
              <a16:creationId xmlns:a16="http://schemas.microsoft.com/office/drawing/2014/main" id="{00000000-0008-0000-0700-000080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29" name="TextBox 128">
          <a:extLst>
            <a:ext uri="{FF2B5EF4-FFF2-40B4-BE49-F238E27FC236}">
              <a16:creationId xmlns:a16="http://schemas.microsoft.com/office/drawing/2014/main" id="{00000000-0008-0000-0700-000081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0" name="TextBox 129">
          <a:extLst>
            <a:ext uri="{FF2B5EF4-FFF2-40B4-BE49-F238E27FC236}">
              <a16:creationId xmlns:a16="http://schemas.microsoft.com/office/drawing/2014/main" id="{00000000-0008-0000-0700-000082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1" name="TextBox 130">
          <a:extLst>
            <a:ext uri="{FF2B5EF4-FFF2-40B4-BE49-F238E27FC236}">
              <a16:creationId xmlns:a16="http://schemas.microsoft.com/office/drawing/2014/main" id="{00000000-0008-0000-0700-000083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2" name="TextBox 131">
          <a:extLst>
            <a:ext uri="{FF2B5EF4-FFF2-40B4-BE49-F238E27FC236}">
              <a16:creationId xmlns:a16="http://schemas.microsoft.com/office/drawing/2014/main" id="{00000000-0008-0000-0700-000084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3" name="TextBox 132">
          <a:extLst>
            <a:ext uri="{FF2B5EF4-FFF2-40B4-BE49-F238E27FC236}">
              <a16:creationId xmlns:a16="http://schemas.microsoft.com/office/drawing/2014/main" id="{00000000-0008-0000-0700-000085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4" name="TextBox 133">
          <a:extLst>
            <a:ext uri="{FF2B5EF4-FFF2-40B4-BE49-F238E27FC236}">
              <a16:creationId xmlns:a16="http://schemas.microsoft.com/office/drawing/2014/main" id="{00000000-0008-0000-0700-000086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5" name="TextBox 134">
          <a:extLst>
            <a:ext uri="{FF2B5EF4-FFF2-40B4-BE49-F238E27FC236}">
              <a16:creationId xmlns:a16="http://schemas.microsoft.com/office/drawing/2014/main" id="{00000000-0008-0000-0700-000087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6" name="TextBox 135">
          <a:extLst>
            <a:ext uri="{FF2B5EF4-FFF2-40B4-BE49-F238E27FC236}">
              <a16:creationId xmlns:a16="http://schemas.microsoft.com/office/drawing/2014/main" id="{00000000-0008-0000-0700-000088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7" name="TextBox 136">
          <a:extLst>
            <a:ext uri="{FF2B5EF4-FFF2-40B4-BE49-F238E27FC236}">
              <a16:creationId xmlns:a16="http://schemas.microsoft.com/office/drawing/2014/main" id="{00000000-0008-0000-0700-000089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8" name="TextBox 137">
          <a:extLst>
            <a:ext uri="{FF2B5EF4-FFF2-40B4-BE49-F238E27FC236}">
              <a16:creationId xmlns:a16="http://schemas.microsoft.com/office/drawing/2014/main" id="{00000000-0008-0000-0700-00008A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9" name="TextBox 138">
          <a:extLst>
            <a:ext uri="{FF2B5EF4-FFF2-40B4-BE49-F238E27FC236}">
              <a16:creationId xmlns:a16="http://schemas.microsoft.com/office/drawing/2014/main" id="{00000000-0008-0000-0700-00008B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0" name="TextBox 139">
          <a:extLst>
            <a:ext uri="{FF2B5EF4-FFF2-40B4-BE49-F238E27FC236}">
              <a16:creationId xmlns:a16="http://schemas.microsoft.com/office/drawing/2014/main" id="{00000000-0008-0000-0700-00008C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1" name="TextBox 140">
          <a:extLst>
            <a:ext uri="{FF2B5EF4-FFF2-40B4-BE49-F238E27FC236}">
              <a16:creationId xmlns:a16="http://schemas.microsoft.com/office/drawing/2014/main" id="{00000000-0008-0000-0700-00008D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2" name="TextBox 141">
          <a:extLst>
            <a:ext uri="{FF2B5EF4-FFF2-40B4-BE49-F238E27FC236}">
              <a16:creationId xmlns:a16="http://schemas.microsoft.com/office/drawing/2014/main" id="{00000000-0008-0000-0700-00008E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3" name="TextBox 142">
          <a:extLst>
            <a:ext uri="{FF2B5EF4-FFF2-40B4-BE49-F238E27FC236}">
              <a16:creationId xmlns:a16="http://schemas.microsoft.com/office/drawing/2014/main" id="{00000000-0008-0000-0700-00008F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4" name="TextBox 143">
          <a:extLst>
            <a:ext uri="{FF2B5EF4-FFF2-40B4-BE49-F238E27FC236}">
              <a16:creationId xmlns:a16="http://schemas.microsoft.com/office/drawing/2014/main" id="{00000000-0008-0000-0700-000090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5" name="TextBox 144">
          <a:extLst>
            <a:ext uri="{FF2B5EF4-FFF2-40B4-BE49-F238E27FC236}">
              <a16:creationId xmlns:a16="http://schemas.microsoft.com/office/drawing/2014/main" id="{00000000-0008-0000-0700-000091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6" name="TextBox 145">
          <a:extLst>
            <a:ext uri="{FF2B5EF4-FFF2-40B4-BE49-F238E27FC236}">
              <a16:creationId xmlns:a16="http://schemas.microsoft.com/office/drawing/2014/main" id="{00000000-0008-0000-0700-000092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7" name="TextBox 146">
          <a:extLst>
            <a:ext uri="{FF2B5EF4-FFF2-40B4-BE49-F238E27FC236}">
              <a16:creationId xmlns:a16="http://schemas.microsoft.com/office/drawing/2014/main" id="{00000000-0008-0000-0700-000093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8" name="TextBox 147">
          <a:extLst>
            <a:ext uri="{FF2B5EF4-FFF2-40B4-BE49-F238E27FC236}">
              <a16:creationId xmlns:a16="http://schemas.microsoft.com/office/drawing/2014/main" id="{00000000-0008-0000-0700-000094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9" name="TextBox 148">
          <a:extLst>
            <a:ext uri="{FF2B5EF4-FFF2-40B4-BE49-F238E27FC236}">
              <a16:creationId xmlns:a16="http://schemas.microsoft.com/office/drawing/2014/main" id="{00000000-0008-0000-0700-000095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0" name="TextBox 149">
          <a:extLst>
            <a:ext uri="{FF2B5EF4-FFF2-40B4-BE49-F238E27FC236}">
              <a16:creationId xmlns:a16="http://schemas.microsoft.com/office/drawing/2014/main" id="{00000000-0008-0000-0700-000096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1" name="TextBox 150">
          <a:extLst>
            <a:ext uri="{FF2B5EF4-FFF2-40B4-BE49-F238E27FC236}">
              <a16:creationId xmlns:a16="http://schemas.microsoft.com/office/drawing/2014/main" id="{00000000-0008-0000-0700-000097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2" name="TextBox 151">
          <a:extLst>
            <a:ext uri="{FF2B5EF4-FFF2-40B4-BE49-F238E27FC236}">
              <a16:creationId xmlns:a16="http://schemas.microsoft.com/office/drawing/2014/main" id="{00000000-0008-0000-0700-000098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3" name="TextBox 152">
          <a:extLst>
            <a:ext uri="{FF2B5EF4-FFF2-40B4-BE49-F238E27FC236}">
              <a16:creationId xmlns:a16="http://schemas.microsoft.com/office/drawing/2014/main" id="{00000000-0008-0000-0700-000099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4" name="TextBox 153">
          <a:extLst>
            <a:ext uri="{FF2B5EF4-FFF2-40B4-BE49-F238E27FC236}">
              <a16:creationId xmlns:a16="http://schemas.microsoft.com/office/drawing/2014/main" id="{00000000-0008-0000-0700-00009A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5" name="TextBox 154">
          <a:extLst>
            <a:ext uri="{FF2B5EF4-FFF2-40B4-BE49-F238E27FC236}">
              <a16:creationId xmlns:a16="http://schemas.microsoft.com/office/drawing/2014/main" id="{00000000-0008-0000-0700-00009B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6" name="TextBox 155">
          <a:extLst>
            <a:ext uri="{FF2B5EF4-FFF2-40B4-BE49-F238E27FC236}">
              <a16:creationId xmlns:a16="http://schemas.microsoft.com/office/drawing/2014/main" id="{00000000-0008-0000-0700-00009C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7" name="TextBox 156">
          <a:extLst>
            <a:ext uri="{FF2B5EF4-FFF2-40B4-BE49-F238E27FC236}">
              <a16:creationId xmlns:a16="http://schemas.microsoft.com/office/drawing/2014/main" id="{00000000-0008-0000-0700-00009D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8" name="TextBox 157">
          <a:extLst>
            <a:ext uri="{FF2B5EF4-FFF2-40B4-BE49-F238E27FC236}">
              <a16:creationId xmlns:a16="http://schemas.microsoft.com/office/drawing/2014/main" id="{00000000-0008-0000-0700-00009E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9" name="TextBox 158">
          <a:extLst>
            <a:ext uri="{FF2B5EF4-FFF2-40B4-BE49-F238E27FC236}">
              <a16:creationId xmlns:a16="http://schemas.microsoft.com/office/drawing/2014/main" id="{00000000-0008-0000-0700-00009F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60" name="TextBox 159">
          <a:extLst>
            <a:ext uri="{FF2B5EF4-FFF2-40B4-BE49-F238E27FC236}">
              <a16:creationId xmlns:a16="http://schemas.microsoft.com/office/drawing/2014/main" id="{00000000-0008-0000-0700-0000A0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1" name="TextBox 160">
          <a:extLst>
            <a:ext uri="{FF2B5EF4-FFF2-40B4-BE49-F238E27FC236}">
              <a16:creationId xmlns:a16="http://schemas.microsoft.com/office/drawing/2014/main" id="{00000000-0008-0000-0700-0000A1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2" name="TextBox 161">
          <a:extLst>
            <a:ext uri="{FF2B5EF4-FFF2-40B4-BE49-F238E27FC236}">
              <a16:creationId xmlns:a16="http://schemas.microsoft.com/office/drawing/2014/main" id="{00000000-0008-0000-0700-0000A2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3" name="TextBox 162">
          <a:extLst>
            <a:ext uri="{FF2B5EF4-FFF2-40B4-BE49-F238E27FC236}">
              <a16:creationId xmlns:a16="http://schemas.microsoft.com/office/drawing/2014/main" id="{00000000-0008-0000-0700-0000A3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4" name="TextBox 163">
          <a:extLst>
            <a:ext uri="{FF2B5EF4-FFF2-40B4-BE49-F238E27FC236}">
              <a16:creationId xmlns:a16="http://schemas.microsoft.com/office/drawing/2014/main" id="{00000000-0008-0000-0700-0000A4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5" name="TextBox 164">
          <a:extLst>
            <a:ext uri="{FF2B5EF4-FFF2-40B4-BE49-F238E27FC236}">
              <a16:creationId xmlns:a16="http://schemas.microsoft.com/office/drawing/2014/main" id="{00000000-0008-0000-0700-0000A5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6" name="TextBox 165">
          <a:extLst>
            <a:ext uri="{FF2B5EF4-FFF2-40B4-BE49-F238E27FC236}">
              <a16:creationId xmlns:a16="http://schemas.microsoft.com/office/drawing/2014/main" id="{00000000-0008-0000-0700-0000A6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7" name="TextBox 166">
          <a:extLst>
            <a:ext uri="{FF2B5EF4-FFF2-40B4-BE49-F238E27FC236}">
              <a16:creationId xmlns:a16="http://schemas.microsoft.com/office/drawing/2014/main" id="{00000000-0008-0000-0700-0000A7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8" name="TextBox 167">
          <a:extLst>
            <a:ext uri="{FF2B5EF4-FFF2-40B4-BE49-F238E27FC236}">
              <a16:creationId xmlns:a16="http://schemas.microsoft.com/office/drawing/2014/main" id="{00000000-0008-0000-0700-0000A8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9" name="TextBox 168">
          <a:extLst>
            <a:ext uri="{FF2B5EF4-FFF2-40B4-BE49-F238E27FC236}">
              <a16:creationId xmlns:a16="http://schemas.microsoft.com/office/drawing/2014/main" id="{00000000-0008-0000-0700-0000A9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0" name="TextBox 169">
          <a:extLst>
            <a:ext uri="{FF2B5EF4-FFF2-40B4-BE49-F238E27FC236}">
              <a16:creationId xmlns:a16="http://schemas.microsoft.com/office/drawing/2014/main" id="{00000000-0008-0000-0700-0000AA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1" name="TextBox 170">
          <a:extLst>
            <a:ext uri="{FF2B5EF4-FFF2-40B4-BE49-F238E27FC236}">
              <a16:creationId xmlns:a16="http://schemas.microsoft.com/office/drawing/2014/main" id="{00000000-0008-0000-0700-0000AB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2" name="TextBox 171">
          <a:extLst>
            <a:ext uri="{FF2B5EF4-FFF2-40B4-BE49-F238E27FC236}">
              <a16:creationId xmlns:a16="http://schemas.microsoft.com/office/drawing/2014/main" id="{00000000-0008-0000-0700-0000AC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3" name="TextBox 172">
          <a:extLst>
            <a:ext uri="{FF2B5EF4-FFF2-40B4-BE49-F238E27FC236}">
              <a16:creationId xmlns:a16="http://schemas.microsoft.com/office/drawing/2014/main" id="{00000000-0008-0000-0700-0000AD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4" name="TextBox 173">
          <a:extLst>
            <a:ext uri="{FF2B5EF4-FFF2-40B4-BE49-F238E27FC236}">
              <a16:creationId xmlns:a16="http://schemas.microsoft.com/office/drawing/2014/main" id="{00000000-0008-0000-0700-0000AE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5" name="TextBox 174">
          <a:extLst>
            <a:ext uri="{FF2B5EF4-FFF2-40B4-BE49-F238E27FC236}">
              <a16:creationId xmlns:a16="http://schemas.microsoft.com/office/drawing/2014/main" id="{00000000-0008-0000-0700-0000AF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6" name="TextBox 175">
          <a:extLst>
            <a:ext uri="{FF2B5EF4-FFF2-40B4-BE49-F238E27FC236}">
              <a16:creationId xmlns:a16="http://schemas.microsoft.com/office/drawing/2014/main" id="{00000000-0008-0000-0700-0000B0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7" name="TextBox 176">
          <a:extLst>
            <a:ext uri="{FF2B5EF4-FFF2-40B4-BE49-F238E27FC236}">
              <a16:creationId xmlns:a16="http://schemas.microsoft.com/office/drawing/2014/main" id="{00000000-0008-0000-0700-0000B1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8" name="TextBox 177">
          <a:extLst>
            <a:ext uri="{FF2B5EF4-FFF2-40B4-BE49-F238E27FC236}">
              <a16:creationId xmlns:a16="http://schemas.microsoft.com/office/drawing/2014/main" id="{00000000-0008-0000-0700-0000B2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9" name="TextBox 178">
          <a:extLst>
            <a:ext uri="{FF2B5EF4-FFF2-40B4-BE49-F238E27FC236}">
              <a16:creationId xmlns:a16="http://schemas.microsoft.com/office/drawing/2014/main" id="{00000000-0008-0000-0700-0000B3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0" name="TextBox 179">
          <a:extLst>
            <a:ext uri="{FF2B5EF4-FFF2-40B4-BE49-F238E27FC236}">
              <a16:creationId xmlns:a16="http://schemas.microsoft.com/office/drawing/2014/main" id="{00000000-0008-0000-0700-0000B4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1" name="TextBox 180">
          <a:extLst>
            <a:ext uri="{FF2B5EF4-FFF2-40B4-BE49-F238E27FC236}">
              <a16:creationId xmlns:a16="http://schemas.microsoft.com/office/drawing/2014/main" id="{00000000-0008-0000-0700-0000B5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2" name="TextBox 181">
          <a:extLst>
            <a:ext uri="{FF2B5EF4-FFF2-40B4-BE49-F238E27FC236}">
              <a16:creationId xmlns:a16="http://schemas.microsoft.com/office/drawing/2014/main" id="{00000000-0008-0000-0700-0000B6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3" name="TextBox 182">
          <a:extLst>
            <a:ext uri="{FF2B5EF4-FFF2-40B4-BE49-F238E27FC236}">
              <a16:creationId xmlns:a16="http://schemas.microsoft.com/office/drawing/2014/main" id="{00000000-0008-0000-0700-0000B7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4" name="TextBox 183">
          <a:extLst>
            <a:ext uri="{FF2B5EF4-FFF2-40B4-BE49-F238E27FC236}">
              <a16:creationId xmlns:a16="http://schemas.microsoft.com/office/drawing/2014/main" id="{00000000-0008-0000-0700-0000B8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5" name="TextBox 184">
          <a:extLst>
            <a:ext uri="{FF2B5EF4-FFF2-40B4-BE49-F238E27FC236}">
              <a16:creationId xmlns:a16="http://schemas.microsoft.com/office/drawing/2014/main" id="{00000000-0008-0000-0700-0000B9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6" name="TextBox 185">
          <a:extLst>
            <a:ext uri="{FF2B5EF4-FFF2-40B4-BE49-F238E27FC236}">
              <a16:creationId xmlns:a16="http://schemas.microsoft.com/office/drawing/2014/main" id="{00000000-0008-0000-0700-0000BA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7" name="TextBox 186">
          <a:extLst>
            <a:ext uri="{FF2B5EF4-FFF2-40B4-BE49-F238E27FC236}">
              <a16:creationId xmlns:a16="http://schemas.microsoft.com/office/drawing/2014/main" id="{00000000-0008-0000-0700-0000BB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8" name="TextBox 187">
          <a:extLst>
            <a:ext uri="{FF2B5EF4-FFF2-40B4-BE49-F238E27FC236}">
              <a16:creationId xmlns:a16="http://schemas.microsoft.com/office/drawing/2014/main" id="{00000000-0008-0000-0700-0000BC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9" name="TextBox 188">
          <a:extLst>
            <a:ext uri="{FF2B5EF4-FFF2-40B4-BE49-F238E27FC236}">
              <a16:creationId xmlns:a16="http://schemas.microsoft.com/office/drawing/2014/main" id="{00000000-0008-0000-0700-0000BD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0" name="TextBox 189">
          <a:extLst>
            <a:ext uri="{FF2B5EF4-FFF2-40B4-BE49-F238E27FC236}">
              <a16:creationId xmlns:a16="http://schemas.microsoft.com/office/drawing/2014/main" id="{00000000-0008-0000-0700-0000BE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1" name="TextBox 190">
          <a:extLst>
            <a:ext uri="{FF2B5EF4-FFF2-40B4-BE49-F238E27FC236}">
              <a16:creationId xmlns:a16="http://schemas.microsoft.com/office/drawing/2014/main" id="{00000000-0008-0000-0700-0000BF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2" name="TextBox 191">
          <a:extLst>
            <a:ext uri="{FF2B5EF4-FFF2-40B4-BE49-F238E27FC236}">
              <a16:creationId xmlns:a16="http://schemas.microsoft.com/office/drawing/2014/main" id="{00000000-0008-0000-0700-0000C0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3" name="TextBox 192">
          <a:extLst>
            <a:ext uri="{FF2B5EF4-FFF2-40B4-BE49-F238E27FC236}">
              <a16:creationId xmlns:a16="http://schemas.microsoft.com/office/drawing/2014/main" id="{00000000-0008-0000-0700-0000C1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4" name="TextBox 193">
          <a:extLst>
            <a:ext uri="{FF2B5EF4-FFF2-40B4-BE49-F238E27FC236}">
              <a16:creationId xmlns:a16="http://schemas.microsoft.com/office/drawing/2014/main" id="{00000000-0008-0000-0700-0000C2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5" name="TextBox 194">
          <a:extLst>
            <a:ext uri="{FF2B5EF4-FFF2-40B4-BE49-F238E27FC236}">
              <a16:creationId xmlns:a16="http://schemas.microsoft.com/office/drawing/2014/main" id="{00000000-0008-0000-0700-0000C3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6" name="TextBox 195">
          <a:extLst>
            <a:ext uri="{FF2B5EF4-FFF2-40B4-BE49-F238E27FC236}">
              <a16:creationId xmlns:a16="http://schemas.microsoft.com/office/drawing/2014/main" id="{00000000-0008-0000-0700-0000C4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7" name="TextBox 196">
          <a:extLst>
            <a:ext uri="{FF2B5EF4-FFF2-40B4-BE49-F238E27FC236}">
              <a16:creationId xmlns:a16="http://schemas.microsoft.com/office/drawing/2014/main" id="{00000000-0008-0000-0700-0000C5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8" name="TextBox 197">
          <a:extLst>
            <a:ext uri="{FF2B5EF4-FFF2-40B4-BE49-F238E27FC236}">
              <a16:creationId xmlns:a16="http://schemas.microsoft.com/office/drawing/2014/main" id="{00000000-0008-0000-0700-0000C6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8</xdr:col>
      <xdr:colOff>3070860</xdr:colOff>
      <xdr:row>5</xdr:row>
      <xdr:rowOff>0</xdr:rowOff>
    </xdr:from>
    <xdr:ext cx="184731" cy="256160"/>
    <xdr:sp macro="" textlink="">
      <xdr:nvSpPr>
        <xdr:cNvPr id="2" name="TextBox 1">
          <a:extLst>
            <a:ext uri="{FF2B5EF4-FFF2-40B4-BE49-F238E27FC236}">
              <a16:creationId xmlns:a16="http://schemas.microsoft.com/office/drawing/2014/main" id="{00000000-0008-0000-0800-00000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 name="TextBox 2">
          <a:extLst>
            <a:ext uri="{FF2B5EF4-FFF2-40B4-BE49-F238E27FC236}">
              <a16:creationId xmlns:a16="http://schemas.microsoft.com/office/drawing/2014/main" id="{00000000-0008-0000-0800-00000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 name="TextBox 3">
          <a:extLst>
            <a:ext uri="{FF2B5EF4-FFF2-40B4-BE49-F238E27FC236}">
              <a16:creationId xmlns:a16="http://schemas.microsoft.com/office/drawing/2014/main" id="{00000000-0008-0000-0800-00000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 name="TextBox 4">
          <a:extLst>
            <a:ext uri="{FF2B5EF4-FFF2-40B4-BE49-F238E27FC236}">
              <a16:creationId xmlns:a16="http://schemas.microsoft.com/office/drawing/2014/main" id="{00000000-0008-0000-0800-00000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 name="TextBox 5">
          <a:extLst>
            <a:ext uri="{FF2B5EF4-FFF2-40B4-BE49-F238E27FC236}">
              <a16:creationId xmlns:a16="http://schemas.microsoft.com/office/drawing/2014/main" id="{00000000-0008-0000-0800-000006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 name="TextBox 6">
          <a:extLst>
            <a:ext uri="{FF2B5EF4-FFF2-40B4-BE49-F238E27FC236}">
              <a16:creationId xmlns:a16="http://schemas.microsoft.com/office/drawing/2014/main" id="{00000000-0008-0000-0800-00000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8" name="TextBox 7">
          <a:extLst>
            <a:ext uri="{FF2B5EF4-FFF2-40B4-BE49-F238E27FC236}">
              <a16:creationId xmlns:a16="http://schemas.microsoft.com/office/drawing/2014/main" id="{00000000-0008-0000-0800-000008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 name="TextBox 8">
          <a:extLst>
            <a:ext uri="{FF2B5EF4-FFF2-40B4-BE49-F238E27FC236}">
              <a16:creationId xmlns:a16="http://schemas.microsoft.com/office/drawing/2014/main" id="{00000000-0008-0000-0800-000009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0" name="TextBox 9">
          <a:extLst>
            <a:ext uri="{FF2B5EF4-FFF2-40B4-BE49-F238E27FC236}">
              <a16:creationId xmlns:a16="http://schemas.microsoft.com/office/drawing/2014/main" id="{00000000-0008-0000-0800-00000A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 name="TextBox 11">
          <a:extLst>
            <a:ext uri="{FF2B5EF4-FFF2-40B4-BE49-F238E27FC236}">
              <a16:creationId xmlns:a16="http://schemas.microsoft.com/office/drawing/2014/main" id="{00000000-0008-0000-0800-00000C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 name="TextBox 12">
          <a:extLst>
            <a:ext uri="{FF2B5EF4-FFF2-40B4-BE49-F238E27FC236}">
              <a16:creationId xmlns:a16="http://schemas.microsoft.com/office/drawing/2014/main" id="{00000000-0008-0000-0800-00000D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4" name="TextBox 13">
          <a:extLst>
            <a:ext uri="{FF2B5EF4-FFF2-40B4-BE49-F238E27FC236}">
              <a16:creationId xmlns:a16="http://schemas.microsoft.com/office/drawing/2014/main" id="{00000000-0008-0000-0800-00000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5" name="TextBox 14">
          <a:extLst>
            <a:ext uri="{FF2B5EF4-FFF2-40B4-BE49-F238E27FC236}">
              <a16:creationId xmlns:a16="http://schemas.microsoft.com/office/drawing/2014/main" id="{00000000-0008-0000-0800-00000F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6" name="TextBox 15">
          <a:extLst>
            <a:ext uri="{FF2B5EF4-FFF2-40B4-BE49-F238E27FC236}">
              <a16:creationId xmlns:a16="http://schemas.microsoft.com/office/drawing/2014/main" id="{00000000-0008-0000-0800-000010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7" name="TextBox 16">
          <a:extLst>
            <a:ext uri="{FF2B5EF4-FFF2-40B4-BE49-F238E27FC236}">
              <a16:creationId xmlns:a16="http://schemas.microsoft.com/office/drawing/2014/main" id="{00000000-0008-0000-0800-00001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8" name="TextBox 17">
          <a:extLst>
            <a:ext uri="{FF2B5EF4-FFF2-40B4-BE49-F238E27FC236}">
              <a16:creationId xmlns:a16="http://schemas.microsoft.com/office/drawing/2014/main" id="{00000000-0008-0000-0800-00001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9" name="TextBox 18">
          <a:extLst>
            <a:ext uri="{FF2B5EF4-FFF2-40B4-BE49-F238E27FC236}">
              <a16:creationId xmlns:a16="http://schemas.microsoft.com/office/drawing/2014/main" id="{00000000-0008-0000-0800-000013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0" name="TextBox 19">
          <a:extLst>
            <a:ext uri="{FF2B5EF4-FFF2-40B4-BE49-F238E27FC236}">
              <a16:creationId xmlns:a16="http://schemas.microsoft.com/office/drawing/2014/main" id="{00000000-0008-0000-0800-000014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1" name="TextBox 20">
          <a:extLst>
            <a:ext uri="{FF2B5EF4-FFF2-40B4-BE49-F238E27FC236}">
              <a16:creationId xmlns:a16="http://schemas.microsoft.com/office/drawing/2014/main" id="{00000000-0008-0000-0800-000015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2" name="TextBox 21">
          <a:extLst>
            <a:ext uri="{FF2B5EF4-FFF2-40B4-BE49-F238E27FC236}">
              <a16:creationId xmlns:a16="http://schemas.microsoft.com/office/drawing/2014/main" id="{00000000-0008-0000-0800-00001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3" name="TextBox 22">
          <a:extLst>
            <a:ext uri="{FF2B5EF4-FFF2-40B4-BE49-F238E27FC236}">
              <a16:creationId xmlns:a16="http://schemas.microsoft.com/office/drawing/2014/main" id="{00000000-0008-0000-0800-00001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4" name="TextBox 23">
          <a:extLst>
            <a:ext uri="{FF2B5EF4-FFF2-40B4-BE49-F238E27FC236}">
              <a16:creationId xmlns:a16="http://schemas.microsoft.com/office/drawing/2014/main" id="{00000000-0008-0000-0800-00001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5" name="TextBox 24">
          <a:extLst>
            <a:ext uri="{FF2B5EF4-FFF2-40B4-BE49-F238E27FC236}">
              <a16:creationId xmlns:a16="http://schemas.microsoft.com/office/drawing/2014/main" id="{00000000-0008-0000-0800-00001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6" name="TextBox 25">
          <a:extLst>
            <a:ext uri="{FF2B5EF4-FFF2-40B4-BE49-F238E27FC236}">
              <a16:creationId xmlns:a16="http://schemas.microsoft.com/office/drawing/2014/main" id="{00000000-0008-0000-0800-00001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7" name="TextBox 26">
          <a:extLst>
            <a:ext uri="{FF2B5EF4-FFF2-40B4-BE49-F238E27FC236}">
              <a16:creationId xmlns:a16="http://schemas.microsoft.com/office/drawing/2014/main" id="{00000000-0008-0000-0800-00001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8" name="TextBox 27">
          <a:extLst>
            <a:ext uri="{FF2B5EF4-FFF2-40B4-BE49-F238E27FC236}">
              <a16:creationId xmlns:a16="http://schemas.microsoft.com/office/drawing/2014/main" id="{00000000-0008-0000-0800-00001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9" name="TextBox 28">
          <a:extLst>
            <a:ext uri="{FF2B5EF4-FFF2-40B4-BE49-F238E27FC236}">
              <a16:creationId xmlns:a16="http://schemas.microsoft.com/office/drawing/2014/main" id="{00000000-0008-0000-0800-00001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30" name="TextBox 29">
          <a:extLst>
            <a:ext uri="{FF2B5EF4-FFF2-40B4-BE49-F238E27FC236}">
              <a16:creationId xmlns:a16="http://schemas.microsoft.com/office/drawing/2014/main" id="{00000000-0008-0000-0800-00001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1" name="TextBox 30">
          <a:extLst>
            <a:ext uri="{FF2B5EF4-FFF2-40B4-BE49-F238E27FC236}">
              <a16:creationId xmlns:a16="http://schemas.microsoft.com/office/drawing/2014/main" id="{00000000-0008-0000-0800-00001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2" name="TextBox 31">
          <a:extLst>
            <a:ext uri="{FF2B5EF4-FFF2-40B4-BE49-F238E27FC236}">
              <a16:creationId xmlns:a16="http://schemas.microsoft.com/office/drawing/2014/main" id="{00000000-0008-0000-0800-000020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3" name="TextBox 32">
          <a:extLst>
            <a:ext uri="{FF2B5EF4-FFF2-40B4-BE49-F238E27FC236}">
              <a16:creationId xmlns:a16="http://schemas.microsoft.com/office/drawing/2014/main" id="{00000000-0008-0000-0800-00002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4" name="TextBox 33">
          <a:extLst>
            <a:ext uri="{FF2B5EF4-FFF2-40B4-BE49-F238E27FC236}">
              <a16:creationId xmlns:a16="http://schemas.microsoft.com/office/drawing/2014/main" id="{00000000-0008-0000-0800-000022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5" name="TextBox 34">
          <a:extLst>
            <a:ext uri="{FF2B5EF4-FFF2-40B4-BE49-F238E27FC236}">
              <a16:creationId xmlns:a16="http://schemas.microsoft.com/office/drawing/2014/main" id="{00000000-0008-0000-0800-000023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6" name="TextBox 35">
          <a:extLst>
            <a:ext uri="{FF2B5EF4-FFF2-40B4-BE49-F238E27FC236}">
              <a16:creationId xmlns:a16="http://schemas.microsoft.com/office/drawing/2014/main" id="{00000000-0008-0000-0800-000024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7" name="TextBox 36">
          <a:extLst>
            <a:ext uri="{FF2B5EF4-FFF2-40B4-BE49-F238E27FC236}">
              <a16:creationId xmlns:a16="http://schemas.microsoft.com/office/drawing/2014/main" id="{00000000-0008-0000-0800-000025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8" name="TextBox 37">
          <a:extLst>
            <a:ext uri="{FF2B5EF4-FFF2-40B4-BE49-F238E27FC236}">
              <a16:creationId xmlns:a16="http://schemas.microsoft.com/office/drawing/2014/main" id="{00000000-0008-0000-0800-000026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9" name="TextBox 38">
          <a:extLst>
            <a:ext uri="{FF2B5EF4-FFF2-40B4-BE49-F238E27FC236}">
              <a16:creationId xmlns:a16="http://schemas.microsoft.com/office/drawing/2014/main" id="{00000000-0008-0000-0800-000027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0" name="TextBox 39">
          <a:extLst>
            <a:ext uri="{FF2B5EF4-FFF2-40B4-BE49-F238E27FC236}">
              <a16:creationId xmlns:a16="http://schemas.microsoft.com/office/drawing/2014/main" id="{00000000-0008-0000-0800-00002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1" name="TextBox 40">
          <a:extLst>
            <a:ext uri="{FF2B5EF4-FFF2-40B4-BE49-F238E27FC236}">
              <a16:creationId xmlns:a16="http://schemas.microsoft.com/office/drawing/2014/main" id="{00000000-0008-0000-0800-000029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2" name="TextBox 41">
          <a:extLst>
            <a:ext uri="{FF2B5EF4-FFF2-40B4-BE49-F238E27FC236}">
              <a16:creationId xmlns:a16="http://schemas.microsoft.com/office/drawing/2014/main" id="{00000000-0008-0000-0800-00002A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3" name="TextBox 42">
          <a:extLst>
            <a:ext uri="{FF2B5EF4-FFF2-40B4-BE49-F238E27FC236}">
              <a16:creationId xmlns:a16="http://schemas.microsoft.com/office/drawing/2014/main" id="{00000000-0008-0000-0800-00002B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4" name="TextBox 43">
          <a:extLst>
            <a:ext uri="{FF2B5EF4-FFF2-40B4-BE49-F238E27FC236}">
              <a16:creationId xmlns:a16="http://schemas.microsoft.com/office/drawing/2014/main" id="{00000000-0008-0000-0800-00002C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5" name="TextBox 44">
          <a:extLst>
            <a:ext uri="{FF2B5EF4-FFF2-40B4-BE49-F238E27FC236}">
              <a16:creationId xmlns:a16="http://schemas.microsoft.com/office/drawing/2014/main" id="{00000000-0008-0000-0800-00002D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6" name="TextBox 45">
          <a:extLst>
            <a:ext uri="{FF2B5EF4-FFF2-40B4-BE49-F238E27FC236}">
              <a16:creationId xmlns:a16="http://schemas.microsoft.com/office/drawing/2014/main" id="{00000000-0008-0000-0800-00002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7" name="TextBox 46">
          <a:extLst>
            <a:ext uri="{FF2B5EF4-FFF2-40B4-BE49-F238E27FC236}">
              <a16:creationId xmlns:a16="http://schemas.microsoft.com/office/drawing/2014/main" id="{00000000-0008-0000-0800-00002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8" name="TextBox 47">
          <a:extLst>
            <a:ext uri="{FF2B5EF4-FFF2-40B4-BE49-F238E27FC236}">
              <a16:creationId xmlns:a16="http://schemas.microsoft.com/office/drawing/2014/main" id="{00000000-0008-0000-0800-00003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9" name="TextBox 48">
          <a:extLst>
            <a:ext uri="{FF2B5EF4-FFF2-40B4-BE49-F238E27FC236}">
              <a16:creationId xmlns:a16="http://schemas.microsoft.com/office/drawing/2014/main" id="{00000000-0008-0000-0800-000031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0" name="TextBox 49">
          <a:extLst>
            <a:ext uri="{FF2B5EF4-FFF2-40B4-BE49-F238E27FC236}">
              <a16:creationId xmlns:a16="http://schemas.microsoft.com/office/drawing/2014/main" id="{00000000-0008-0000-0800-000032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1" name="TextBox 50">
          <a:extLst>
            <a:ext uri="{FF2B5EF4-FFF2-40B4-BE49-F238E27FC236}">
              <a16:creationId xmlns:a16="http://schemas.microsoft.com/office/drawing/2014/main" id="{00000000-0008-0000-0800-00003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2" name="TextBox 51">
          <a:extLst>
            <a:ext uri="{FF2B5EF4-FFF2-40B4-BE49-F238E27FC236}">
              <a16:creationId xmlns:a16="http://schemas.microsoft.com/office/drawing/2014/main" id="{00000000-0008-0000-0800-00003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3" name="TextBox 52">
          <a:extLst>
            <a:ext uri="{FF2B5EF4-FFF2-40B4-BE49-F238E27FC236}">
              <a16:creationId xmlns:a16="http://schemas.microsoft.com/office/drawing/2014/main" id="{00000000-0008-0000-0800-00003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4" name="TextBox 53">
          <a:extLst>
            <a:ext uri="{FF2B5EF4-FFF2-40B4-BE49-F238E27FC236}">
              <a16:creationId xmlns:a16="http://schemas.microsoft.com/office/drawing/2014/main" id="{00000000-0008-0000-0800-000036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5" name="TextBox 54">
          <a:extLst>
            <a:ext uri="{FF2B5EF4-FFF2-40B4-BE49-F238E27FC236}">
              <a16:creationId xmlns:a16="http://schemas.microsoft.com/office/drawing/2014/main" id="{00000000-0008-0000-0800-00003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6" name="TextBox 55">
          <a:extLst>
            <a:ext uri="{FF2B5EF4-FFF2-40B4-BE49-F238E27FC236}">
              <a16:creationId xmlns:a16="http://schemas.microsoft.com/office/drawing/2014/main" id="{00000000-0008-0000-0800-000038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7" name="TextBox 56">
          <a:extLst>
            <a:ext uri="{FF2B5EF4-FFF2-40B4-BE49-F238E27FC236}">
              <a16:creationId xmlns:a16="http://schemas.microsoft.com/office/drawing/2014/main" id="{00000000-0008-0000-0800-000039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8" name="TextBox 57">
          <a:extLst>
            <a:ext uri="{FF2B5EF4-FFF2-40B4-BE49-F238E27FC236}">
              <a16:creationId xmlns:a16="http://schemas.microsoft.com/office/drawing/2014/main" id="{00000000-0008-0000-0800-00003A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9" name="TextBox 58">
          <a:extLst>
            <a:ext uri="{FF2B5EF4-FFF2-40B4-BE49-F238E27FC236}">
              <a16:creationId xmlns:a16="http://schemas.microsoft.com/office/drawing/2014/main" id="{00000000-0008-0000-0800-00003B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0" name="TextBox 59">
          <a:extLst>
            <a:ext uri="{FF2B5EF4-FFF2-40B4-BE49-F238E27FC236}">
              <a16:creationId xmlns:a16="http://schemas.microsoft.com/office/drawing/2014/main" id="{00000000-0008-0000-0800-00003C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1" name="TextBox 60">
          <a:extLst>
            <a:ext uri="{FF2B5EF4-FFF2-40B4-BE49-F238E27FC236}">
              <a16:creationId xmlns:a16="http://schemas.microsoft.com/office/drawing/2014/main" id="{00000000-0008-0000-0800-00003D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2" name="TextBox 61">
          <a:extLst>
            <a:ext uri="{FF2B5EF4-FFF2-40B4-BE49-F238E27FC236}">
              <a16:creationId xmlns:a16="http://schemas.microsoft.com/office/drawing/2014/main" id="{00000000-0008-0000-0800-00003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3" name="TextBox 62">
          <a:extLst>
            <a:ext uri="{FF2B5EF4-FFF2-40B4-BE49-F238E27FC236}">
              <a16:creationId xmlns:a16="http://schemas.microsoft.com/office/drawing/2014/main" id="{00000000-0008-0000-0800-00003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4" name="TextBox 63">
          <a:extLst>
            <a:ext uri="{FF2B5EF4-FFF2-40B4-BE49-F238E27FC236}">
              <a16:creationId xmlns:a16="http://schemas.microsoft.com/office/drawing/2014/main" id="{00000000-0008-0000-0800-00004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5" name="TextBox 64">
          <a:extLst>
            <a:ext uri="{FF2B5EF4-FFF2-40B4-BE49-F238E27FC236}">
              <a16:creationId xmlns:a16="http://schemas.microsoft.com/office/drawing/2014/main" id="{00000000-0008-0000-0800-000041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6" name="TextBox 65">
          <a:extLst>
            <a:ext uri="{FF2B5EF4-FFF2-40B4-BE49-F238E27FC236}">
              <a16:creationId xmlns:a16="http://schemas.microsoft.com/office/drawing/2014/main" id="{00000000-0008-0000-0800-000042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7" name="TextBox 66">
          <a:extLst>
            <a:ext uri="{FF2B5EF4-FFF2-40B4-BE49-F238E27FC236}">
              <a16:creationId xmlns:a16="http://schemas.microsoft.com/office/drawing/2014/main" id="{00000000-0008-0000-0800-00004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8" name="TextBox 67">
          <a:extLst>
            <a:ext uri="{FF2B5EF4-FFF2-40B4-BE49-F238E27FC236}">
              <a16:creationId xmlns:a16="http://schemas.microsoft.com/office/drawing/2014/main" id="{00000000-0008-0000-0800-00004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9" name="TextBox 68">
          <a:extLst>
            <a:ext uri="{FF2B5EF4-FFF2-40B4-BE49-F238E27FC236}">
              <a16:creationId xmlns:a16="http://schemas.microsoft.com/office/drawing/2014/main" id="{00000000-0008-0000-0800-00004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70" name="TextBox 69">
          <a:extLst>
            <a:ext uri="{FF2B5EF4-FFF2-40B4-BE49-F238E27FC236}">
              <a16:creationId xmlns:a16="http://schemas.microsoft.com/office/drawing/2014/main" id="{00000000-0008-0000-0800-00004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1" name="TextBox 70">
          <a:extLst>
            <a:ext uri="{FF2B5EF4-FFF2-40B4-BE49-F238E27FC236}">
              <a16:creationId xmlns:a16="http://schemas.microsoft.com/office/drawing/2014/main" id="{00000000-0008-0000-0800-00004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2" name="TextBox 71">
          <a:extLst>
            <a:ext uri="{FF2B5EF4-FFF2-40B4-BE49-F238E27FC236}">
              <a16:creationId xmlns:a16="http://schemas.microsoft.com/office/drawing/2014/main" id="{00000000-0008-0000-0800-000048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3" name="TextBox 72">
          <a:extLst>
            <a:ext uri="{FF2B5EF4-FFF2-40B4-BE49-F238E27FC236}">
              <a16:creationId xmlns:a16="http://schemas.microsoft.com/office/drawing/2014/main" id="{00000000-0008-0000-0800-000049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4" name="TextBox 73">
          <a:extLst>
            <a:ext uri="{FF2B5EF4-FFF2-40B4-BE49-F238E27FC236}">
              <a16:creationId xmlns:a16="http://schemas.microsoft.com/office/drawing/2014/main" id="{00000000-0008-0000-0800-00004A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5" name="TextBox 74">
          <a:extLst>
            <a:ext uri="{FF2B5EF4-FFF2-40B4-BE49-F238E27FC236}">
              <a16:creationId xmlns:a16="http://schemas.microsoft.com/office/drawing/2014/main" id="{00000000-0008-0000-0800-00004B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6" name="TextBox 75">
          <a:extLst>
            <a:ext uri="{FF2B5EF4-FFF2-40B4-BE49-F238E27FC236}">
              <a16:creationId xmlns:a16="http://schemas.microsoft.com/office/drawing/2014/main" id="{00000000-0008-0000-0800-00004C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7" name="TextBox 76">
          <a:extLst>
            <a:ext uri="{FF2B5EF4-FFF2-40B4-BE49-F238E27FC236}">
              <a16:creationId xmlns:a16="http://schemas.microsoft.com/office/drawing/2014/main" id="{00000000-0008-0000-0800-00004D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8" name="TextBox 77">
          <a:extLst>
            <a:ext uri="{FF2B5EF4-FFF2-40B4-BE49-F238E27FC236}">
              <a16:creationId xmlns:a16="http://schemas.microsoft.com/office/drawing/2014/main" id="{00000000-0008-0000-0800-00004E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9" name="TextBox 78">
          <a:extLst>
            <a:ext uri="{FF2B5EF4-FFF2-40B4-BE49-F238E27FC236}">
              <a16:creationId xmlns:a16="http://schemas.microsoft.com/office/drawing/2014/main" id="{00000000-0008-0000-0800-00004F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0" name="TextBox 79">
          <a:extLst>
            <a:ext uri="{FF2B5EF4-FFF2-40B4-BE49-F238E27FC236}">
              <a16:creationId xmlns:a16="http://schemas.microsoft.com/office/drawing/2014/main" id="{00000000-0008-0000-0800-00005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1" name="TextBox 80">
          <a:extLst>
            <a:ext uri="{FF2B5EF4-FFF2-40B4-BE49-F238E27FC236}">
              <a16:creationId xmlns:a16="http://schemas.microsoft.com/office/drawing/2014/main" id="{00000000-0008-0000-0800-00005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2" name="TextBox 81">
          <a:extLst>
            <a:ext uri="{FF2B5EF4-FFF2-40B4-BE49-F238E27FC236}">
              <a16:creationId xmlns:a16="http://schemas.microsoft.com/office/drawing/2014/main" id="{00000000-0008-0000-0800-00005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3" name="TextBox 82">
          <a:extLst>
            <a:ext uri="{FF2B5EF4-FFF2-40B4-BE49-F238E27FC236}">
              <a16:creationId xmlns:a16="http://schemas.microsoft.com/office/drawing/2014/main" id="{00000000-0008-0000-0800-000053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4" name="TextBox 83">
          <a:extLst>
            <a:ext uri="{FF2B5EF4-FFF2-40B4-BE49-F238E27FC236}">
              <a16:creationId xmlns:a16="http://schemas.microsoft.com/office/drawing/2014/main" id="{00000000-0008-0000-0800-000054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5" name="TextBox 84">
          <a:extLst>
            <a:ext uri="{FF2B5EF4-FFF2-40B4-BE49-F238E27FC236}">
              <a16:creationId xmlns:a16="http://schemas.microsoft.com/office/drawing/2014/main" id="{00000000-0008-0000-0800-000055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6" name="TextBox 85">
          <a:extLst>
            <a:ext uri="{FF2B5EF4-FFF2-40B4-BE49-F238E27FC236}">
              <a16:creationId xmlns:a16="http://schemas.microsoft.com/office/drawing/2014/main" id="{00000000-0008-0000-0800-00005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7" name="TextBox 86">
          <a:extLst>
            <a:ext uri="{FF2B5EF4-FFF2-40B4-BE49-F238E27FC236}">
              <a16:creationId xmlns:a16="http://schemas.microsoft.com/office/drawing/2014/main" id="{00000000-0008-0000-0800-00005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8" name="TextBox 87">
          <a:extLst>
            <a:ext uri="{FF2B5EF4-FFF2-40B4-BE49-F238E27FC236}">
              <a16:creationId xmlns:a16="http://schemas.microsoft.com/office/drawing/2014/main" id="{00000000-0008-0000-0800-00005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9" name="TextBox 88">
          <a:extLst>
            <a:ext uri="{FF2B5EF4-FFF2-40B4-BE49-F238E27FC236}">
              <a16:creationId xmlns:a16="http://schemas.microsoft.com/office/drawing/2014/main" id="{00000000-0008-0000-0800-00005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0" name="TextBox 89">
          <a:extLst>
            <a:ext uri="{FF2B5EF4-FFF2-40B4-BE49-F238E27FC236}">
              <a16:creationId xmlns:a16="http://schemas.microsoft.com/office/drawing/2014/main" id="{00000000-0008-0000-0800-00005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1" name="TextBox 90">
          <a:extLst>
            <a:ext uri="{FF2B5EF4-FFF2-40B4-BE49-F238E27FC236}">
              <a16:creationId xmlns:a16="http://schemas.microsoft.com/office/drawing/2014/main" id="{00000000-0008-0000-0800-00005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2" name="TextBox 91">
          <a:extLst>
            <a:ext uri="{FF2B5EF4-FFF2-40B4-BE49-F238E27FC236}">
              <a16:creationId xmlns:a16="http://schemas.microsoft.com/office/drawing/2014/main" id="{00000000-0008-0000-0800-00005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3" name="TextBox 92">
          <a:extLst>
            <a:ext uri="{FF2B5EF4-FFF2-40B4-BE49-F238E27FC236}">
              <a16:creationId xmlns:a16="http://schemas.microsoft.com/office/drawing/2014/main" id="{00000000-0008-0000-0800-00005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4" name="TextBox 93">
          <a:extLst>
            <a:ext uri="{FF2B5EF4-FFF2-40B4-BE49-F238E27FC236}">
              <a16:creationId xmlns:a16="http://schemas.microsoft.com/office/drawing/2014/main" id="{00000000-0008-0000-0800-00005E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5" name="TextBox 94">
          <a:extLst>
            <a:ext uri="{FF2B5EF4-FFF2-40B4-BE49-F238E27FC236}">
              <a16:creationId xmlns:a16="http://schemas.microsoft.com/office/drawing/2014/main" id="{00000000-0008-0000-0800-00005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6" name="TextBox 95">
          <a:extLst>
            <a:ext uri="{FF2B5EF4-FFF2-40B4-BE49-F238E27FC236}">
              <a16:creationId xmlns:a16="http://schemas.microsoft.com/office/drawing/2014/main" id="{00000000-0008-0000-0800-000060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7" name="TextBox 96">
          <a:extLst>
            <a:ext uri="{FF2B5EF4-FFF2-40B4-BE49-F238E27FC236}">
              <a16:creationId xmlns:a16="http://schemas.microsoft.com/office/drawing/2014/main" id="{00000000-0008-0000-0800-000061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8" name="TextBox 97">
          <a:extLst>
            <a:ext uri="{FF2B5EF4-FFF2-40B4-BE49-F238E27FC236}">
              <a16:creationId xmlns:a16="http://schemas.microsoft.com/office/drawing/2014/main" id="{00000000-0008-0000-0800-000062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9" name="TextBox 98">
          <a:extLst>
            <a:ext uri="{FF2B5EF4-FFF2-40B4-BE49-F238E27FC236}">
              <a16:creationId xmlns:a16="http://schemas.microsoft.com/office/drawing/2014/main" id="{00000000-0008-0000-0800-000063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0" name="TextBox 99">
          <a:extLst>
            <a:ext uri="{FF2B5EF4-FFF2-40B4-BE49-F238E27FC236}">
              <a16:creationId xmlns:a16="http://schemas.microsoft.com/office/drawing/2014/main" id="{00000000-0008-0000-0800-000064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1" name="TextBox 100">
          <a:extLst>
            <a:ext uri="{FF2B5EF4-FFF2-40B4-BE49-F238E27FC236}">
              <a16:creationId xmlns:a16="http://schemas.microsoft.com/office/drawing/2014/main" id="{00000000-0008-0000-0800-000065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2" name="TextBox 101">
          <a:extLst>
            <a:ext uri="{FF2B5EF4-FFF2-40B4-BE49-F238E27FC236}">
              <a16:creationId xmlns:a16="http://schemas.microsoft.com/office/drawing/2014/main" id="{00000000-0008-0000-0800-00006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3" name="TextBox 102">
          <a:extLst>
            <a:ext uri="{FF2B5EF4-FFF2-40B4-BE49-F238E27FC236}">
              <a16:creationId xmlns:a16="http://schemas.microsoft.com/office/drawing/2014/main" id="{00000000-0008-0000-0800-00006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4" name="TextBox 103">
          <a:extLst>
            <a:ext uri="{FF2B5EF4-FFF2-40B4-BE49-F238E27FC236}">
              <a16:creationId xmlns:a16="http://schemas.microsoft.com/office/drawing/2014/main" id="{00000000-0008-0000-0800-00006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5" name="TextBox 104">
          <a:extLst>
            <a:ext uri="{FF2B5EF4-FFF2-40B4-BE49-F238E27FC236}">
              <a16:creationId xmlns:a16="http://schemas.microsoft.com/office/drawing/2014/main" id="{00000000-0008-0000-0800-00006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6" name="TextBox 105">
          <a:extLst>
            <a:ext uri="{FF2B5EF4-FFF2-40B4-BE49-F238E27FC236}">
              <a16:creationId xmlns:a16="http://schemas.microsoft.com/office/drawing/2014/main" id="{00000000-0008-0000-0800-00006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7" name="TextBox 106">
          <a:extLst>
            <a:ext uri="{FF2B5EF4-FFF2-40B4-BE49-F238E27FC236}">
              <a16:creationId xmlns:a16="http://schemas.microsoft.com/office/drawing/2014/main" id="{00000000-0008-0000-0800-00006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8" name="TextBox 107">
          <a:extLst>
            <a:ext uri="{FF2B5EF4-FFF2-40B4-BE49-F238E27FC236}">
              <a16:creationId xmlns:a16="http://schemas.microsoft.com/office/drawing/2014/main" id="{00000000-0008-0000-0800-00006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9" name="TextBox 108">
          <a:extLst>
            <a:ext uri="{FF2B5EF4-FFF2-40B4-BE49-F238E27FC236}">
              <a16:creationId xmlns:a16="http://schemas.microsoft.com/office/drawing/2014/main" id="{00000000-0008-0000-0800-00006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0" name="TextBox 109">
          <a:extLst>
            <a:ext uri="{FF2B5EF4-FFF2-40B4-BE49-F238E27FC236}">
              <a16:creationId xmlns:a16="http://schemas.microsoft.com/office/drawing/2014/main" id="{00000000-0008-0000-0800-00006E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1" name="TextBox 110">
          <a:extLst>
            <a:ext uri="{FF2B5EF4-FFF2-40B4-BE49-F238E27FC236}">
              <a16:creationId xmlns:a16="http://schemas.microsoft.com/office/drawing/2014/main" id="{00000000-0008-0000-0800-00006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2" name="TextBox 111">
          <a:extLst>
            <a:ext uri="{FF2B5EF4-FFF2-40B4-BE49-F238E27FC236}">
              <a16:creationId xmlns:a16="http://schemas.microsoft.com/office/drawing/2014/main" id="{00000000-0008-0000-0800-000070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3" name="TextBox 112">
          <a:extLst>
            <a:ext uri="{FF2B5EF4-FFF2-40B4-BE49-F238E27FC236}">
              <a16:creationId xmlns:a16="http://schemas.microsoft.com/office/drawing/2014/main" id="{00000000-0008-0000-0800-000071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4" name="TextBox 113">
          <a:extLst>
            <a:ext uri="{FF2B5EF4-FFF2-40B4-BE49-F238E27FC236}">
              <a16:creationId xmlns:a16="http://schemas.microsoft.com/office/drawing/2014/main" id="{00000000-0008-0000-0800-000072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5" name="TextBox 114">
          <a:extLst>
            <a:ext uri="{FF2B5EF4-FFF2-40B4-BE49-F238E27FC236}">
              <a16:creationId xmlns:a16="http://schemas.microsoft.com/office/drawing/2014/main" id="{00000000-0008-0000-0800-000073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6" name="TextBox 115">
          <a:extLst>
            <a:ext uri="{FF2B5EF4-FFF2-40B4-BE49-F238E27FC236}">
              <a16:creationId xmlns:a16="http://schemas.microsoft.com/office/drawing/2014/main" id="{00000000-0008-0000-0800-000074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7" name="TextBox 116">
          <a:extLst>
            <a:ext uri="{FF2B5EF4-FFF2-40B4-BE49-F238E27FC236}">
              <a16:creationId xmlns:a16="http://schemas.microsoft.com/office/drawing/2014/main" id="{00000000-0008-0000-0800-000075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18" name="TextBox 117">
          <a:extLst>
            <a:ext uri="{FF2B5EF4-FFF2-40B4-BE49-F238E27FC236}">
              <a16:creationId xmlns:a16="http://schemas.microsoft.com/office/drawing/2014/main" id="{00000000-0008-0000-0800-00007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9" name="TextBox 118">
          <a:extLst>
            <a:ext uri="{FF2B5EF4-FFF2-40B4-BE49-F238E27FC236}">
              <a16:creationId xmlns:a16="http://schemas.microsoft.com/office/drawing/2014/main" id="{00000000-0008-0000-0800-00007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0" name="TextBox 119">
          <a:extLst>
            <a:ext uri="{FF2B5EF4-FFF2-40B4-BE49-F238E27FC236}">
              <a16:creationId xmlns:a16="http://schemas.microsoft.com/office/drawing/2014/main" id="{00000000-0008-0000-0800-00007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1" name="TextBox 120">
          <a:extLst>
            <a:ext uri="{FF2B5EF4-FFF2-40B4-BE49-F238E27FC236}">
              <a16:creationId xmlns:a16="http://schemas.microsoft.com/office/drawing/2014/main" id="{00000000-0008-0000-0800-00007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2" name="TextBox 121">
          <a:extLst>
            <a:ext uri="{FF2B5EF4-FFF2-40B4-BE49-F238E27FC236}">
              <a16:creationId xmlns:a16="http://schemas.microsoft.com/office/drawing/2014/main" id="{00000000-0008-0000-0800-00007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3" name="TextBox 122">
          <a:extLst>
            <a:ext uri="{FF2B5EF4-FFF2-40B4-BE49-F238E27FC236}">
              <a16:creationId xmlns:a16="http://schemas.microsoft.com/office/drawing/2014/main" id="{00000000-0008-0000-0800-00007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2</xdr:col>
      <xdr:colOff>0</xdr:colOff>
      <xdr:row>0</xdr:row>
      <xdr:rowOff>825547</xdr:rowOff>
    </xdr:to>
    <xdr:grpSp>
      <xdr:nvGrpSpPr>
        <xdr:cNvPr id="124" name="Group 123">
          <a:extLst>
            <a:ext uri="{FF2B5EF4-FFF2-40B4-BE49-F238E27FC236}">
              <a16:creationId xmlns:a16="http://schemas.microsoft.com/office/drawing/2014/main" id="{00000000-0008-0000-0800-00007C000000}"/>
            </a:ext>
          </a:extLst>
        </xdr:cNvPr>
        <xdr:cNvGrpSpPr>
          <a:grpSpLocks/>
        </xdr:cNvGrpSpPr>
      </xdr:nvGrpSpPr>
      <xdr:grpSpPr bwMode="auto">
        <a:xfrm>
          <a:off x="0" y="0"/>
          <a:ext cx="1257300" cy="828722"/>
          <a:chOff x="3240" y="-540"/>
          <a:chExt cx="5040" cy="3977"/>
        </a:xfrm>
      </xdr:grpSpPr>
      <xdr:pic>
        <xdr:nvPicPr>
          <xdr:cNvPr id="125" name="Picture 124" descr="Letter Head">
            <a:extLst>
              <a:ext uri="{FF2B5EF4-FFF2-40B4-BE49-F238E27FC236}">
                <a16:creationId xmlns:a16="http://schemas.microsoft.com/office/drawing/2014/main" id="{00000000-0008-0000-0800-00007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97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26" name="Line 3">
            <a:extLst>
              <a:ext uri="{FF2B5EF4-FFF2-40B4-BE49-F238E27FC236}">
                <a16:creationId xmlns:a16="http://schemas.microsoft.com/office/drawing/2014/main" id="{00000000-0008-0000-0800-00007E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oneCellAnchor>
    <xdr:from>
      <xdr:col>8</xdr:col>
      <xdr:colOff>3070860</xdr:colOff>
      <xdr:row>4</xdr:row>
      <xdr:rowOff>0</xdr:rowOff>
    </xdr:from>
    <xdr:ext cx="184731" cy="256160"/>
    <xdr:sp macro="" textlink="">
      <xdr:nvSpPr>
        <xdr:cNvPr id="127" name="TextBox 126">
          <a:extLst>
            <a:ext uri="{FF2B5EF4-FFF2-40B4-BE49-F238E27FC236}">
              <a16:creationId xmlns:a16="http://schemas.microsoft.com/office/drawing/2014/main" id="{00000000-0008-0000-0800-00007F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28" name="TextBox 127">
          <a:extLst>
            <a:ext uri="{FF2B5EF4-FFF2-40B4-BE49-F238E27FC236}">
              <a16:creationId xmlns:a16="http://schemas.microsoft.com/office/drawing/2014/main" id="{00000000-0008-0000-0800-000080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29" name="TextBox 128">
          <a:extLst>
            <a:ext uri="{FF2B5EF4-FFF2-40B4-BE49-F238E27FC236}">
              <a16:creationId xmlns:a16="http://schemas.microsoft.com/office/drawing/2014/main" id="{00000000-0008-0000-0800-000081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0" name="TextBox 129">
          <a:extLst>
            <a:ext uri="{FF2B5EF4-FFF2-40B4-BE49-F238E27FC236}">
              <a16:creationId xmlns:a16="http://schemas.microsoft.com/office/drawing/2014/main" id="{00000000-0008-0000-0800-000082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1" name="TextBox 130">
          <a:extLst>
            <a:ext uri="{FF2B5EF4-FFF2-40B4-BE49-F238E27FC236}">
              <a16:creationId xmlns:a16="http://schemas.microsoft.com/office/drawing/2014/main" id="{00000000-0008-0000-0800-000083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2" name="TextBox 131">
          <a:extLst>
            <a:ext uri="{FF2B5EF4-FFF2-40B4-BE49-F238E27FC236}">
              <a16:creationId xmlns:a16="http://schemas.microsoft.com/office/drawing/2014/main" id="{00000000-0008-0000-0800-000084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3" name="TextBox 132">
          <a:extLst>
            <a:ext uri="{FF2B5EF4-FFF2-40B4-BE49-F238E27FC236}">
              <a16:creationId xmlns:a16="http://schemas.microsoft.com/office/drawing/2014/main" id="{00000000-0008-0000-0800-000085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4" name="TextBox 133">
          <a:extLst>
            <a:ext uri="{FF2B5EF4-FFF2-40B4-BE49-F238E27FC236}">
              <a16:creationId xmlns:a16="http://schemas.microsoft.com/office/drawing/2014/main" id="{00000000-0008-0000-0800-000086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5" name="TextBox 134">
          <a:extLst>
            <a:ext uri="{FF2B5EF4-FFF2-40B4-BE49-F238E27FC236}">
              <a16:creationId xmlns:a16="http://schemas.microsoft.com/office/drawing/2014/main" id="{00000000-0008-0000-0800-000087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6" name="TextBox 135">
          <a:extLst>
            <a:ext uri="{FF2B5EF4-FFF2-40B4-BE49-F238E27FC236}">
              <a16:creationId xmlns:a16="http://schemas.microsoft.com/office/drawing/2014/main" id="{00000000-0008-0000-0800-000088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7" name="TextBox 136">
          <a:extLst>
            <a:ext uri="{FF2B5EF4-FFF2-40B4-BE49-F238E27FC236}">
              <a16:creationId xmlns:a16="http://schemas.microsoft.com/office/drawing/2014/main" id="{00000000-0008-0000-0800-000089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8" name="TextBox 137">
          <a:extLst>
            <a:ext uri="{FF2B5EF4-FFF2-40B4-BE49-F238E27FC236}">
              <a16:creationId xmlns:a16="http://schemas.microsoft.com/office/drawing/2014/main" id="{00000000-0008-0000-0800-00008A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9" name="TextBox 138">
          <a:extLst>
            <a:ext uri="{FF2B5EF4-FFF2-40B4-BE49-F238E27FC236}">
              <a16:creationId xmlns:a16="http://schemas.microsoft.com/office/drawing/2014/main" id="{00000000-0008-0000-0800-00008B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0" name="TextBox 139">
          <a:extLst>
            <a:ext uri="{FF2B5EF4-FFF2-40B4-BE49-F238E27FC236}">
              <a16:creationId xmlns:a16="http://schemas.microsoft.com/office/drawing/2014/main" id="{00000000-0008-0000-0800-00008C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1" name="TextBox 140">
          <a:extLst>
            <a:ext uri="{FF2B5EF4-FFF2-40B4-BE49-F238E27FC236}">
              <a16:creationId xmlns:a16="http://schemas.microsoft.com/office/drawing/2014/main" id="{00000000-0008-0000-0800-00008D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2" name="TextBox 141">
          <a:extLst>
            <a:ext uri="{FF2B5EF4-FFF2-40B4-BE49-F238E27FC236}">
              <a16:creationId xmlns:a16="http://schemas.microsoft.com/office/drawing/2014/main" id="{00000000-0008-0000-0800-00008E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3" name="TextBox 142">
          <a:extLst>
            <a:ext uri="{FF2B5EF4-FFF2-40B4-BE49-F238E27FC236}">
              <a16:creationId xmlns:a16="http://schemas.microsoft.com/office/drawing/2014/main" id="{00000000-0008-0000-0800-00008F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4" name="TextBox 143">
          <a:extLst>
            <a:ext uri="{FF2B5EF4-FFF2-40B4-BE49-F238E27FC236}">
              <a16:creationId xmlns:a16="http://schemas.microsoft.com/office/drawing/2014/main" id="{00000000-0008-0000-0800-000090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5" name="TextBox 144">
          <a:extLst>
            <a:ext uri="{FF2B5EF4-FFF2-40B4-BE49-F238E27FC236}">
              <a16:creationId xmlns:a16="http://schemas.microsoft.com/office/drawing/2014/main" id="{00000000-0008-0000-0800-000091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6" name="TextBox 145">
          <a:extLst>
            <a:ext uri="{FF2B5EF4-FFF2-40B4-BE49-F238E27FC236}">
              <a16:creationId xmlns:a16="http://schemas.microsoft.com/office/drawing/2014/main" id="{00000000-0008-0000-0800-000092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7" name="TextBox 146">
          <a:extLst>
            <a:ext uri="{FF2B5EF4-FFF2-40B4-BE49-F238E27FC236}">
              <a16:creationId xmlns:a16="http://schemas.microsoft.com/office/drawing/2014/main" id="{00000000-0008-0000-0800-000093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8" name="TextBox 147">
          <a:extLst>
            <a:ext uri="{FF2B5EF4-FFF2-40B4-BE49-F238E27FC236}">
              <a16:creationId xmlns:a16="http://schemas.microsoft.com/office/drawing/2014/main" id="{00000000-0008-0000-0800-000094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9" name="TextBox 148">
          <a:extLst>
            <a:ext uri="{FF2B5EF4-FFF2-40B4-BE49-F238E27FC236}">
              <a16:creationId xmlns:a16="http://schemas.microsoft.com/office/drawing/2014/main" id="{00000000-0008-0000-0800-000095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0" name="TextBox 149">
          <a:extLst>
            <a:ext uri="{FF2B5EF4-FFF2-40B4-BE49-F238E27FC236}">
              <a16:creationId xmlns:a16="http://schemas.microsoft.com/office/drawing/2014/main" id="{00000000-0008-0000-0800-000096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1" name="TextBox 150">
          <a:extLst>
            <a:ext uri="{FF2B5EF4-FFF2-40B4-BE49-F238E27FC236}">
              <a16:creationId xmlns:a16="http://schemas.microsoft.com/office/drawing/2014/main" id="{00000000-0008-0000-0800-000097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2" name="TextBox 151">
          <a:extLst>
            <a:ext uri="{FF2B5EF4-FFF2-40B4-BE49-F238E27FC236}">
              <a16:creationId xmlns:a16="http://schemas.microsoft.com/office/drawing/2014/main" id="{00000000-0008-0000-0800-000098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3" name="TextBox 152">
          <a:extLst>
            <a:ext uri="{FF2B5EF4-FFF2-40B4-BE49-F238E27FC236}">
              <a16:creationId xmlns:a16="http://schemas.microsoft.com/office/drawing/2014/main" id="{00000000-0008-0000-0800-000099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4" name="TextBox 153">
          <a:extLst>
            <a:ext uri="{FF2B5EF4-FFF2-40B4-BE49-F238E27FC236}">
              <a16:creationId xmlns:a16="http://schemas.microsoft.com/office/drawing/2014/main" id="{00000000-0008-0000-0800-00009A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5" name="TextBox 154">
          <a:extLst>
            <a:ext uri="{FF2B5EF4-FFF2-40B4-BE49-F238E27FC236}">
              <a16:creationId xmlns:a16="http://schemas.microsoft.com/office/drawing/2014/main" id="{00000000-0008-0000-0800-00009B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6" name="TextBox 155">
          <a:extLst>
            <a:ext uri="{FF2B5EF4-FFF2-40B4-BE49-F238E27FC236}">
              <a16:creationId xmlns:a16="http://schemas.microsoft.com/office/drawing/2014/main" id="{00000000-0008-0000-0800-00009C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7" name="TextBox 156">
          <a:extLst>
            <a:ext uri="{FF2B5EF4-FFF2-40B4-BE49-F238E27FC236}">
              <a16:creationId xmlns:a16="http://schemas.microsoft.com/office/drawing/2014/main" id="{00000000-0008-0000-0800-00009D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8" name="TextBox 157">
          <a:extLst>
            <a:ext uri="{FF2B5EF4-FFF2-40B4-BE49-F238E27FC236}">
              <a16:creationId xmlns:a16="http://schemas.microsoft.com/office/drawing/2014/main" id="{00000000-0008-0000-0800-00009E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9" name="TextBox 158">
          <a:extLst>
            <a:ext uri="{FF2B5EF4-FFF2-40B4-BE49-F238E27FC236}">
              <a16:creationId xmlns:a16="http://schemas.microsoft.com/office/drawing/2014/main" id="{00000000-0008-0000-0800-00009F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60" name="TextBox 159">
          <a:extLst>
            <a:ext uri="{FF2B5EF4-FFF2-40B4-BE49-F238E27FC236}">
              <a16:creationId xmlns:a16="http://schemas.microsoft.com/office/drawing/2014/main" id="{00000000-0008-0000-0800-0000A0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1" name="TextBox 160">
          <a:extLst>
            <a:ext uri="{FF2B5EF4-FFF2-40B4-BE49-F238E27FC236}">
              <a16:creationId xmlns:a16="http://schemas.microsoft.com/office/drawing/2014/main" id="{00000000-0008-0000-0800-0000A1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2" name="TextBox 161">
          <a:extLst>
            <a:ext uri="{FF2B5EF4-FFF2-40B4-BE49-F238E27FC236}">
              <a16:creationId xmlns:a16="http://schemas.microsoft.com/office/drawing/2014/main" id="{00000000-0008-0000-0800-0000A2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3" name="TextBox 162">
          <a:extLst>
            <a:ext uri="{FF2B5EF4-FFF2-40B4-BE49-F238E27FC236}">
              <a16:creationId xmlns:a16="http://schemas.microsoft.com/office/drawing/2014/main" id="{00000000-0008-0000-0800-0000A3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4" name="TextBox 163">
          <a:extLst>
            <a:ext uri="{FF2B5EF4-FFF2-40B4-BE49-F238E27FC236}">
              <a16:creationId xmlns:a16="http://schemas.microsoft.com/office/drawing/2014/main" id="{00000000-0008-0000-0800-0000A4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5" name="TextBox 164">
          <a:extLst>
            <a:ext uri="{FF2B5EF4-FFF2-40B4-BE49-F238E27FC236}">
              <a16:creationId xmlns:a16="http://schemas.microsoft.com/office/drawing/2014/main" id="{00000000-0008-0000-0800-0000A5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6" name="TextBox 165">
          <a:extLst>
            <a:ext uri="{FF2B5EF4-FFF2-40B4-BE49-F238E27FC236}">
              <a16:creationId xmlns:a16="http://schemas.microsoft.com/office/drawing/2014/main" id="{00000000-0008-0000-0800-0000A6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7" name="TextBox 166">
          <a:extLst>
            <a:ext uri="{FF2B5EF4-FFF2-40B4-BE49-F238E27FC236}">
              <a16:creationId xmlns:a16="http://schemas.microsoft.com/office/drawing/2014/main" id="{00000000-0008-0000-0800-0000A7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8" name="TextBox 167">
          <a:extLst>
            <a:ext uri="{FF2B5EF4-FFF2-40B4-BE49-F238E27FC236}">
              <a16:creationId xmlns:a16="http://schemas.microsoft.com/office/drawing/2014/main" id="{00000000-0008-0000-0800-0000A8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9" name="TextBox 168">
          <a:extLst>
            <a:ext uri="{FF2B5EF4-FFF2-40B4-BE49-F238E27FC236}">
              <a16:creationId xmlns:a16="http://schemas.microsoft.com/office/drawing/2014/main" id="{00000000-0008-0000-0800-0000A9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0" name="TextBox 169">
          <a:extLst>
            <a:ext uri="{FF2B5EF4-FFF2-40B4-BE49-F238E27FC236}">
              <a16:creationId xmlns:a16="http://schemas.microsoft.com/office/drawing/2014/main" id="{00000000-0008-0000-0800-0000AA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1" name="TextBox 170">
          <a:extLst>
            <a:ext uri="{FF2B5EF4-FFF2-40B4-BE49-F238E27FC236}">
              <a16:creationId xmlns:a16="http://schemas.microsoft.com/office/drawing/2014/main" id="{00000000-0008-0000-0800-0000AB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2" name="TextBox 171">
          <a:extLst>
            <a:ext uri="{FF2B5EF4-FFF2-40B4-BE49-F238E27FC236}">
              <a16:creationId xmlns:a16="http://schemas.microsoft.com/office/drawing/2014/main" id="{00000000-0008-0000-0800-0000AC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3" name="TextBox 172">
          <a:extLst>
            <a:ext uri="{FF2B5EF4-FFF2-40B4-BE49-F238E27FC236}">
              <a16:creationId xmlns:a16="http://schemas.microsoft.com/office/drawing/2014/main" id="{00000000-0008-0000-0800-0000AD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4" name="TextBox 173">
          <a:extLst>
            <a:ext uri="{FF2B5EF4-FFF2-40B4-BE49-F238E27FC236}">
              <a16:creationId xmlns:a16="http://schemas.microsoft.com/office/drawing/2014/main" id="{00000000-0008-0000-0800-0000AE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5" name="TextBox 174">
          <a:extLst>
            <a:ext uri="{FF2B5EF4-FFF2-40B4-BE49-F238E27FC236}">
              <a16:creationId xmlns:a16="http://schemas.microsoft.com/office/drawing/2014/main" id="{00000000-0008-0000-0800-0000AF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6" name="TextBox 175">
          <a:extLst>
            <a:ext uri="{FF2B5EF4-FFF2-40B4-BE49-F238E27FC236}">
              <a16:creationId xmlns:a16="http://schemas.microsoft.com/office/drawing/2014/main" id="{00000000-0008-0000-0800-0000B0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7" name="TextBox 176">
          <a:extLst>
            <a:ext uri="{FF2B5EF4-FFF2-40B4-BE49-F238E27FC236}">
              <a16:creationId xmlns:a16="http://schemas.microsoft.com/office/drawing/2014/main" id="{00000000-0008-0000-0800-0000B1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8" name="TextBox 177">
          <a:extLst>
            <a:ext uri="{FF2B5EF4-FFF2-40B4-BE49-F238E27FC236}">
              <a16:creationId xmlns:a16="http://schemas.microsoft.com/office/drawing/2014/main" id="{00000000-0008-0000-0800-0000B2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9" name="TextBox 178">
          <a:extLst>
            <a:ext uri="{FF2B5EF4-FFF2-40B4-BE49-F238E27FC236}">
              <a16:creationId xmlns:a16="http://schemas.microsoft.com/office/drawing/2014/main" id="{00000000-0008-0000-0800-0000B3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0" name="TextBox 179">
          <a:extLst>
            <a:ext uri="{FF2B5EF4-FFF2-40B4-BE49-F238E27FC236}">
              <a16:creationId xmlns:a16="http://schemas.microsoft.com/office/drawing/2014/main" id="{00000000-0008-0000-0800-0000B4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1" name="TextBox 180">
          <a:extLst>
            <a:ext uri="{FF2B5EF4-FFF2-40B4-BE49-F238E27FC236}">
              <a16:creationId xmlns:a16="http://schemas.microsoft.com/office/drawing/2014/main" id="{00000000-0008-0000-0800-0000B5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2" name="TextBox 181">
          <a:extLst>
            <a:ext uri="{FF2B5EF4-FFF2-40B4-BE49-F238E27FC236}">
              <a16:creationId xmlns:a16="http://schemas.microsoft.com/office/drawing/2014/main" id="{00000000-0008-0000-0800-0000B6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3" name="TextBox 182">
          <a:extLst>
            <a:ext uri="{FF2B5EF4-FFF2-40B4-BE49-F238E27FC236}">
              <a16:creationId xmlns:a16="http://schemas.microsoft.com/office/drawing/2014/main" id="{00000000-0008-0000-0800-0000B7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4" name="TextBox 183">
          <a:extLst>
            <a:ext uri="{FF2B5EF4-FFF2-40B4-BE49-F238E27FC236}">
              <a16:creationId xmlns:a16="http://schemas.microsoft.com/office/drawing/2014/main" id="{00000000-0008-0000-0800-0000B8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5" name="TextBox 184">
          <a:extLst>
            <a:ext uri="{FF2B5EF4-FFF2-40B4-BE49-F238E27FC236}">
              <a16:creationId xmlns:a16="http://schemas.microsoft.com/office/drawing/2014/main" id="{00000000-0008-0000-0800-0000B9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6" name="TextBox 185">
          <a:extLst>
            <a:ext uri="{FF2B5EF4-FFF2-40B4-BE49-F238E27FC236}">
              <a16:creationId xmlns:a16="http://schemas.microsoft.com/office/drawing/2014/main" id="{00000000-0008-0000-0800-0000BA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7" name="TextBox 186">
          <a:extLst>
            <a:ext uri="{FF2B5EF4-FFF2-40B4-BE49-F238E27FC236}">
              <a16:creationId xmlns:a16="http://schemas.microsoft.com/office/drawing/2014/main" id="{00000000-0008-0000-0800-0000BB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8" name="TextBox 187">
          <a:extLst>
            <a:ext uri="{FF2B5EF4-FFF2-40B4-BE49-F238E27FC236}">
              <a16:creationId xmlns:a16="http://schemas.microsoft.com/office/drawing/2014/main" id="{00000000-0008-0000-0800-0000BC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9" name="TextBox 188">
          <a:extLst>
            <a:ext uri="{FF2B5EF4-FFF2-40B4-BE49-F238E27FC236}">
              <a16:creationId xmlns:a16="http://schemas.microsoft.com/office/drawing/2014/main" id="{00000000-0008-0000-0800-0000BD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0" name="TextBox 189">
          <a:extLst>
            <a:ext uri="{FF2B5EF4-FFF2-40B4-BE49-F238E27FC236}">
              <a16:creationId xmlns:a16="http://schemas.microsoft.com/office/drawing/2014/main" id="{00000000-0008-0000-0800-0000BE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1" name="TextBox 190">
          <a:extLst>
            <a:ext uri="{FF2B5EF4-FFF2-40B4-BE49-F238E27FC236}">
              <a16:creationId xmlns:a16="http://schemas.microsoft.com/office/drawing/2014/main" id="{00000000-0008-0000-0800-0000BF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2" name="TextBox 191">
          <a:extLst>
            <a:ext uri="{FF2B5EF4-FFF2-40B4-BE49-F238E27FC236}">
              <a16:creationId xmlns:a16="http://schemas.microsoft.com/office/drawing/2014/main" id="{00000000-0008-0000-0800-0000C0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3" name="TextBox 192">
          <a:extLst>
            <a:ext uri="{FF2B5EF4-FFF2-40B4-BE49-F238E27FC236}">
              <a16:creationId xmlns:a16="http://schemas.microsoft.com/office/drawing/2014/main" id="{00000000-0008-0000-0800-0000C1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4" name="TextBox 193">
          <a:extLst>
            <a:ext uri="{FF2B5EF4-FFF2-40B4-BE49-F238E27FC236}">
              <a16:creationId xmlns:a16="http://schemas.microsoft.com/office/drawing/2014/main" id="{00000000-0008-0000-0800-0000C2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5" name="TextBox 194">
          <a:extLst>
            <a:ext uri="{FF2B5EF4-FFF2-40B4-BE49-F238E27FC236}">
              <a16:creationId xmlns:a16="http://schemas.microsoft.com/office/drawing/2014/main" id="{00000000-0008-0000-0800-0000C3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6" name="TextBox 195">
          <a:extLst>
            <a:ext uri="{FF2B5EF4-FFF2-40B4-BE49-F238E27FC236}">
              <a16:creationId xmlns:a16="http://schemas.microsoft.com/office/drawing/2014/main" id="{00000000-0008-0000-0800-0000C4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7" name="TextBox 196">
          <a:extLst>
            <a:ext uri="{FF2B5EF4-FFF2-40B4-BE49-F238E27FC236}">
              <a16:creationId xmlns:a16="http://schemas.microsoft.com/office/drawing/2014/main" id="{00000000-0008-0000-0800-0000C5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8" name="TextBox 197">
          <a:extLst>
            <a:ext uri="{FF2B5EF4-FFF2-40B4-BE49-F238E27FC236}">
              <a16:creationId xmlns:a16="http://schemas.microsoft.com/office/drawing/2014/main" id="{00000000-0008-0000-0800-0000C6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workbookViewId="0">
      <selection activeCell="D33" sqref="D33:D34"/>
    </sheetView>
  </sheetViews>
  <sheetFormatPr defaultRowHeight="14.5" x14ac:dyDescent="0.35"/>
  <cols>
    <col min="2" max="2" width="12.81640625" customWidth="1"/>
  </cols>
  <sheetData>
    <row r="1" spans="1:2" x14ac:dyDescent="0.35">
      <c r="A1" t="s">
        <v>20</v>
      </c>
    </row>
    <row r="2" spans="1:2" x14ac:dyDescent="0.35">
      <c r="A2">
        <v>1</v>
      </c>
      <c r="B2">
        <v>10</v>
      </c>
    </row>
    <row r="3" spans="1:2" x14ac:dyDescent="0.35">
      <c r="A3">
        <v>2</v>
      </c>
      <c r="B3">
        <v>9</v>
      </c>
    </row>
    <row r="4" spans="1:2" x14ac:dyDescent="0.35">
      <c r="A4">
        <v>3</v>
      </c>
      <c r="B4">
        <v>6</v>
      </c>
    </row>
    <row r="5" spans="1:2" x14ac:dyDescent="0.35">
      <c r="A5" s="1">
        <v>4</v>
      </c>
      <c r="B5">
        <v>5</v>
      </c>
    </row>
    <row r="6" spans="1:2" x14ac:dyDescent="0.35">
      <c r="A6" s="1">
        <v>5</v>
      </c>
      <c r="B6">
        <v>4</v>
      </c>
    </row>
    <row r="7" spans="1:2" x14ac:dyDescent="0.35">
      <c r="A7" s="1">
        <v>6</v>
      </c>
      <c r="B7">
        <v>3</v>
      </c>
    </row>
    <row r="8" spans="1:2" x14ac:dyDescent="0.35">
      <c r="A8" s="1">
        <v>7</v>
      </c>
      <c r="B8">
        <v>2</v>
      </c>
    </row>
    <row r="9" spans="1:2" x14ac:dyDescent="0.35">
      <c r="A9" s="1">
        <v>8</v>
      </c>
      <c r="B9">
        <v>1</v>
      </c>
    </row>
    <row r="10" spans="1:2" x14ac:dyDescent="0.35">
      <c r="A10" s="1" t="s">
        <v>21</v>
      </c>
      <c r="B10" t="s">
        <v>21</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V14"/>
  <sheetViews>
    <sheetView tabSelected="1" view="pageBreakPreview" topLeftCell="A4" zoomScaleNormal="80" zoomScaleSheetLayoutView="100" workbookViewId="0">
      <selection activeCell="C7" sqref="C7"/>
    </sheetView>
  </sheetViews>
  <sheetFormatPr defaultColWidth="8.26953125" defaultRowHeight="14.5" x14ac:dyDescent="0.35"/>
  <cols>
    <col min="1" max="1" width="3.26953125" style="3" bestFit="1" customWidth="1"/>
    <col min="2" max="2" width="10.453125" style="3" bestFit="1" customWidth="1"/>
    <col min="3" max="3" width="68.1796875" style="3" bestFit="1" customWidth="1"/>
    <col min="4" max="4" width="37.1796875" style="20" customWidth="1"/>
    <col min="5" max="5" width="12.08984375" style="3" customWidth="1"/>
    <col min="6" max="6" width="13.453125" style="3" customWidth="1"/>
    <col min="7" max="7" width="12.08984375" style="3" customWidth="1"/>
    <col min="8" max="8" width="11.26953125" style="3" customWidth="1"/>
    <col min="9" max="9" width="9.26953125" style="3" customWidth="1"/>
    <col min="10" max="10" width="16.453125" style="3" bestFit="1" customWidth="1"/>
    <col min="11" max="11" width="10.90625" style="3" bestFit="1" customWidth="1"/>
    <col min="12" max="12" width="14.54296875" style="3" bestFit="1" customWidth="1"/>
    <col min="13" max="13" width="7.36328125" style="3" bestFit="1" customWidth="1"/>
    <col min="14" max="14" width="8.1796875" style="3" bestFit="1" customWidth="1"/>
    <col min="15" max="15" width="14.453125" style="3" bestFit="1" customWidth="1"/>
    <col min="16" max="16" width="19.1796875" style="3" bestFit="1" customWidth="1"/>
    <col min="17" max="17" width="8.26953125" style="3"/>
    <col min="18" max="19" width="7.90625" style="3" bestFit="1" customWidth="1"/>
    <col min="20" max="20" width="6.90625" style="3" bestFit="1" customWidth="1"/>
    <col min="21" max="21" width="12.6328125" style="3" bestFit="1" customWidth="1"/>
    <col min="22" max="22" width="10.08984375" style="3" bestFit="1" customWidth="1"/>
    <col min="23" max="23" width="8.26953125" style="3"/>
    <col min="24" max="24" width="8" style="3" bestFit="1" customWidth="1"/>
    <col min="25" max="25" width="17.54296875" style="3" bestFit="1" customWidth="1"/>
    <col min="26" max="26" width="24" style="3" customWidth="1"/>
    <col min="27" max="27" width="10.08984375" style="3" bestFit="1" customWidth="1"/>
    <col min="28" max="28" width="21.26953125" style="3" customWidth="1"/>
    <col min="29" max="29" width="20.453125" style="3" customWidth="1"/>
    <col min="30" max="30" width="15.81640625" style="3" customWidth="1"/>
    <col min="31" max="31" width="12.81640625" style="3" bestFit="1" customWidth="1"/>
    <col min="32" max="32" width="25.90625" style="3" bestFit="1" customWidth="1"/>
    <col min="33" max="33" width="21" style="3" bestFit="1" customWidth="1"/>
    <col min="34" max="16384" width="8.26953125" style="3"/>
  </cols>
  <sheetData>
    <row r="1" spans="1:360" ht="72" customHeight="1" x14ac:dyDescent="0.35">
      <c r="C1" s="114"/>
      <c r="D1" s="114"/>
      <c r="E1" s="114"/>
      <c r="F1" s="114"/>
      <c r="G1" s="114"/>
      <c r="H1" s="114"/>
      <c r="I1" s="114"/>
      <c r="J1" s="114"/>
      <c r="K1" s="114"/>
      <c r="L1" s="114"/>
      <c r="M1" s="114"/>
      <c r="N1" s="114"/>
      <c r="O1" s="114"/>
      <c r="P1" s="114"/>
      <c r="Q1" s="114"/>
      <c r="R1" s="114"/>
      <c r="S1" s="114"/>
      <c r="T1" s="114"/>
      <c r="U1" s="114"/>
      <c r="V1" s="114"/>
      <c r="W1" s="114"/>
      <c r="X1" s="114"/>
    </row>
    <row r="2" spans="1:360" ht="44.5" customHeight="1" x14ac:dyDescent="0.35">
      <c r="A2" s="2"/>
      <c r="B2" s="119" t="s">
        <v>104</v>
      </c>
      <c r="C2" s="120"/>
      <c r="D2" s="120"/>
      <c r="E2" s="120"/>
      <c r="F2" s="120"/>
      <c r="G2" s="120"/>
      <c r="H2" s="121"/>
      <c r="I2" s="121"/>
      <c r="J2" s="121"/>
      <c r="K2" s="121"/>
      <c r="L2" s="121"/>
      <c r="M2" s="121"/>
      <c r="N2" s="114"/>
      <c r="O2" s="114"/>
      <c r="P2" s="114"/>
      <c r="Q2" s="114"/>
      <c r="R2" s="114"/>
      <c r="S2" s="114"/>
      <c r="T2" s="114"/>
      <c r="U2" s="114"/>
      <c r="V2" s="114"/>
      <c r="W2" s="114"/>
      <c r="X2" s="114"/>
      <c r="Y2" s="128"/>
      <c r="Z2" s="128"/>
      <c r="AA2" s="128"/>
      <c r="AB2" s="128"/>
      <c r="AC2" s="128"/>
      <c r="AD2" s="128"/>
      <c r="AE2" s="128"/>
      <c r="AF2" s="128"/>
      <c r="AG2" s="128"/>
    </row>
    <row r="3" spans="1:360" ht="188" customHeight="1" x14ac:dyDescent="0.35">
      <c r="A3" s="2"/>
      <c r="B3" s="118" t="s">
        <v>312</v>
      </c>
      <c r="C3" s="118"/>
      <c r="D3" s="118"/>
      <c r="E3" s="118"/>
      <c r="F3" s="118"/>
      <c r="G3" s="118"/>
      <c r="H3" s="118"/>
      <c r="I3" s="118"/>
      <c r="J3" s="118"/>
      <c r="K3" s="118"/>
      <c r="L3" s="118"/>
      <c r="M3" s="118"/>
      <c r="N3" s="129"/>
      <c r="O3" s="129"/>
      <c r="P3" s="129"/>
      <c r="Q3" s="129"/>
      <c r="R3" s="129"/>
      <c r="S3" s="129"/>
      <c r="T3" s="129"/>
      <c r="U3" s="129"/>
      <c r="V3" s="129"/>
      <c r="W3" s="129"/>
      <c r="X3" s="129"/>
      <c r="Y3" s="130"/>
      <c r="Z3" s="130"/>
      <c r="AA3" s="130"/>
      <c r="AB3" s="130"/>
      <c r="AC3" s="130"/>
      <c r="AD3" s="130"/>
      <c r="AE3" s="130"/>
      <c r="AF3" s="130"/>
      <c r="AG3" s="130"/>
    </row>
    <row r="4" spans="1:360" s="4" customFormat="1" ht="20" customHeight="1" x14ac:dyDescent="0.35">
      <c r="A4" s="125" t="s">
        <v>31</v>
      </c>
      <c r="B4" s="126"/>
      <c r="C4" s="126"/>
      <c r="D4" s="127"/>
      <c r="E4" s="122" t="s">
        <v>184</v>
      </c>
      <c r="F4" s="123"/>
      <c r="G4" s="123"/>
      <c r="H4" s="123"/>
      <c r="I4" s="124"/>
      <c r="J4" s="11"/>
      <c r="K4" s="116" t="s">
        <v>29</v>
      </c>
      <c r="L4" s="116"/>
      <c r="M4" s="116"/>
      <c r="N4" s="117"/>
      <c r="O4" s="115" t="s">
        <v>23</v>
      </c>
      <c r="P4" s="116"/>
      <c r="Q4" s="116"/>
      <c r="R4" s="116"/>
      <c r="S4" s="116"/>
      <c r="T4" s="116"/>
      <c r="U4" s="117"/>
      <c r="V4" s="115"/>
      <c r="W4" s="116"/>
      <c r="X4" s="117"/>
      <c r="Y4" s="111" t="s">
        <v>246</v>
      </c>
      <c r="Z4" s="112"/>
      <c r="AA4" s="112"/>
      <c r="AB4" s="112"/>
      <c r="AC4" s="112"/>
      <c r="AD4" s="113"/>
      <c r="AE4" s="111" t="s">
        <v>252</v>
      </c>
      <c r="AF4" s="112"/>
      <c r="AG4" s="113"/>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row>
    <row r="5" spans="1:360" s="5" customFormat="1" ht="67.5" customHeight="1" x14ac:dyDescent="0.35">
      <c r="A5" s="12" t="s">
        <v>30</v>
      </c>
      <c r="B5" s="12" t="s">
        <v>0</v>
      </c>
      <c r="C5" s="13" t="s">
        <v>1</v>
      </c>
      <c r="D5" s="13" t="s">
        <v>2</v>
      </c>
      <c r="E5" s="13" t="s">
        <v>185</v>
      </c>
      <c r="F5" s="13" t="s">
        <v>186</v>
      </c>
      <c r="G5" s="13" t="s">
        <v>187</v>
      </c>
      <c r="H5" s="13" t="s">
        <v>3</v>
      </c>
      <c r="I5" s="7" t="s">
        <v>10</v>
      </c>
      <c r="J5" s="7" t="s">
        <v>4</v>
      </c>
      <c r="K5" s="8" t="s">
        <v>5</v>
      </c>
      <c r="L5" s="7" t="s">
        <v>6</v>
      </c>
      <c r="M5" s="13" t="s">
        <v>7</v>
      </c>
      <c r="N5" s="7" t="s">
        <v>8</v>
      </c>
      <c r="O5" s="7" t="s">
        <v>19</v>
      </c>
      <c r="P5" s="7" t="s">
        <v>18</v>
      </c>
      <c r="Q5" s="7" t="s">
        <v>17</v>
      </c>
      <c r="R5" s="7" t="s">
        <v>16</v>
      </c>
      <c r="S5" s="7" t="s">
        <v>15</v>
      </c>
      <c r="T5" s="7" t="s">
        <v>14</v>
      </c>
      <c r="U5" s="13" t="s">
        <v>13</v>
      </c>
      <c r="V5" s="7" t="s">
        <v>22</v>
      </c>
      <c r="W5" s="7" t="s">
        <v>9</v>
      </c>
      <c r="X5" s="13" t="s">
        <v>11</v>
      </c>
      <c r="Y5" s="43" t="s">
        <v>242</v>
      </c>
      <c r="Z5" s="43" t="s">
        <v>243</v>
      </c>
      <c r="AA5" s="43" t="s">
        <v>244</v>
      </c>
      <c r="AB5" s="43" t="s">
        <v>245</v>
      </c>
      <c r="AC5" s="43" t="s">
        <v>247</v>
      </c>
      <c r="AD5" s="43" t="s">
        <v>248</v>
      </c>
      <c r="AE5" s="43" t="s">
        <v>249</v>
      </c>
      <c r="AF5" s="43" t="s">
        <v>250</v>
      </c>
      <c r="AG5" s="43" t="s">
        <v>251</v>
      </c>
    </row>
    <row r="6" spans="1:360" s="5" customFormat="1" ht="27.5" customHeight="1" x14ac:dyDescent="0.35">
      <c r="A6" s="14">
        <v>0</v>
      </c>
      <c r="B6" s="15" t="s">
        <v>27</v>
      </c>
      <c r="C6" s="16" t="s">
        <v>28</v>
      </c>
      <c r="D6" s="16" t="s">
        <v>25</v>
      </c>
      <c r="E6" s="16"/>
      <c r="F6" s="16"/>
      <c r="G6" s="16"/>
      <c r="H6" s="16"/>
      <c r="I6" s="9"/>
      <c r="J6" s="9" t="s">
        <v>24</v>
      </c>
      <c r="K6" s="10">
        <v>2</v>
      </c>
      <c r="L6" s="9">
        <v>1</v>
      </c>
      <c r="M6" s="16">
        <v>10</v>
      </c>
      <c r="N6" s="9">
        <v>10</v>
      </c>
      <c r="O6" s="9">
        <v>60</v>
      </c>
      <c r="P6" s="9"/>
      <c r="Q6" s="9">
        <v>15</v>
      </c>
      <c r="R6" s="9">
        <v>10</v>
      </c>
      <c r="S6" s="9">
        <v>15</v>
      </c>
      <c r="T6" s="9"/>
      <c r="U6" s="16">
        <v>100</v>
      </c>
      <c r="V6" s="9"/>
      <c r="W6" s="9" t="s">
        <v>26</v>
      </c>
      <c r="X6" s="16" t="b">
        <v>1</v>
      </c>
      <c r="Y6" s="9"/>
      <c r="Z6" s="9"/>
      <c r="AA6" s="9"/>
      <c r="AB6" s="9"/>
      <c r="AC6" s="9"/>
      <c r="AD6" s="9"/>
      <c r="AE6" s="9"/>
      <c r="AF6" s="9"/>
      <c r="AG6" s="9"/>
    </row>
    <row r="7" spans="1:360" ht="100" customHeight="1" x14ac:dyDescent="0.35">
      <c r="A7" s="17">
        <v>1</v>
      </c>
      <c r="B7" s="21" t="s">
        <v>107</v>
      </c>
      <c r="C7" s="44" t="s">
        <v>36</v>
      </c>
      <c r="D7" s="44" t="s">
        <v>45</v>
      </c>
      <c r="E7" s="26">
        <v>50</v>
      </c>
      <c r="F7" s="26">
        <v>50</v>
      </c>
      <c r="G7" s="26">
        <v>50</v>
      </c>
      <c r="H7" s="39" t="s">
        <v>105</v>
      </c>
      <c r="I7" s="38"/>
      <c r="J7" s="33"/>
      <c r="K7" s="38"/>
      <c r="L7" s="33">
        <v>4</v>
      </c>
      <c r="M7" s="39">
        <f>IF(L7=1,10,IF(L7=2,9,IF(L7=3,6,IF(L7=4,5,IF(L7=5,4,IF(L7=6,3,IF(L7=7,2,IF(L7=8,1,IF(L7="Non-Compliant Contibutor",0)))))))))</f>
        <v>5</v>
      </c>
      <c r="N7" s="38"/>
      <c r="O7" s="38"/>
      <c r="P7" s="38"/>
      <c r="Q7" s="38"/>
      <c r="R7" s="38"/>
      <c r="S7" s="38"/>
      <c r="T7" s="38"/>
      <c r="U7" s="39">
        <f>O7+P7+Q7+R7+S7+T7</f>
        <v>0</v>
      </c>
      <c r="V7" s="38"/>
      <c r="W7" s="38"/>
      <c r="X7" s="39" t="b">
        <f>ISNUMBER(K7)</f>
        <v>0</v>
      </c>
      <c r="Y7" s="101"/>
      <c r="Z7" s="101"/>
      <c r="AA7" s="101"/>
      <c r="AB7" s="101"/>
      <c r="AC7" s="102"/>
      <c r="AD7" s="102"/>
      <c r="AE7" s="102"/>
      <c r="AF7" s="102"/>
      <c r="AG7" s="102"/>
    </row>
    <row r="8" spans="1:360" ht="42" x14ac:dyDescent="0.35">
      <c r="A8" s="17">
        <v>2</v>
      </c>
      <c r="B8" s="21" t="s">
        <v>315</v>
      </c>
      <c r="C8" s="44" t="s">
        <v>38</v>
      </c>
      <c r="D8" s="44" t="s">
        <v>261</v>
      </c>
      <c r="E8" s="26">
        <v>900</v>
      </c>
      <c r="F8" s="26">
        <v>0</v>
      </c>
      <c r="G8" s="26">
        <v>600</v>
      </c>
      <c r="H8" s="39" t="s">
        <v>105</v>
      </c>
      <c r="I8" s="38"/>
      <c r="J8" s="33"/>
      <c r="K8" s="38"/>
      <c r="L8" s="33" t="s">
        <v>21</v>
      </c>
      <c r="M8" s="39" t="b">
        <f t="shared" ref="M8:M14" si="0">IF(L8=1,10,IF(L8=2,9,IF(L8=3,6,IF(L8=4,5,IF(L8=5,4,IF(L8=6,3,IF(L8=7,2,IF(L8=8,1,IF(L8="Non-Compliant Contibutor",0)))))))))</f>
        <v>0</v>
      </c>
      <c r="N8" s="38"/>
      <c r="O8" s="38"/>
      <c r="P8" s="38"/>
      <c r="Q8" s="38"/>
      <c r="R8" s="38"/>
      <c r="S8" s="38"/>
      <c r="T8" s="38"/>
      <c r="U8" s="39">
        <f t="shared" ref="U8:U14" si="1">O8+P8+Q8+R8+S8+T8</f>
        <v>0</v>
      </c>
      <c r="V8" s="38"/>
      <c r="W8" s="38"/>
      <c r="X8" s="39" t="b">
        <f t="shared" ref="X8:X14" si="2">ISNUMBER(K8)</f>
        <v>0</v>
      </c>
      <c r="Y8" s="101"/>
      <c r="Z8" s="101"/>
      <c r="AA8" s="101"/>
      <c r="AB8" s="101"/>
      <c r="AC8" s="102"/>
      <c r="AD8" s="102"/>
      <c r="AE8" s="102"/>
      <c r="AF8" s="102"/>
      <c r="AG8" s="102"/>
    </row>
    <row r="9" spans="1:360" ht="28" x14ac:dyDescent="0.35">
      <c r="A9" s="45">
        <v>3</v>
      </c>
      <c r="B9" s="46" t="s">
        <v>108</v>
      </c>
      <c r="C9" s="44" t="s">
        <v>39</v>
      </c>
      <c r="D9" s="44" t="s">
        <v>262</v>
      </c>
      <c r="E9" s="26">
        <v>10</v>
      </c>
      <c r="F9" s="26">
        <v>0</v>
      </c>
      <c r="G9" s="26">
        <v>10</v>
      </c>
      <c r="H9" s="39" t="s">
        <v>105</v>
      </c>
      <c r="I9" s="38"/>
      <c r="J9" s="33"/>
      <c r="K9" s="38"/>
      <c r="L9" s="33" t="s">
        <v>21</v>
      </c>
      <c r="M9" s="39" t="b">
        <f t="shared" si="0"/>
        <v>0</v>
      </c>
      <c r="N9" s="38"/>
      <c r="O9" s="38"/>
      <c r="P9" s="38"/>
      <c r="Q9" s="38"/>
      <c r="R9" s="38"/>
      <c r="S9" s="38"/>
      <c r="T9" s="38"/>
      <c r="U9" s="39">
        <f t="shared" si="1"/>
        <v>0</v>
      </c>
      <c r="V9" s="38"/>
      <c r="W9" s="38"/>
      <c r="X9" s="39" t="b">
        <f t="shared" si="2"/>
        <v>0</v>
      </c>
      <c r="Y9" s="101"/>
      <c r="Z9" s="101"/>
      <c r="AA9" s="101"/>
      <c r="AB9" s="101"/>
      <c r="AC9" s="102"/>
      <c r="AD9" s="102"/>
      <c r="AE9" s="102"/>
      <c r="AF9" s="102"/>
      <c r="AG9" s="102"/>
    </row>
    <row r="10" spans="1:360" ht="56" x14ac:dyDescent="0.35">
      <c r="A10" s="45">
        <v>4</v>
      </c>
      <c r="B10" s="46" t="s">
        <v>316</v>
      </c>
      <c r="C10" s="44" t="s">
        <v>37</v>
      </c>
      <c r="D10" s="44" t="s">
        <v>263</v>
      </c>
      <c r="E10" s="26">
        <v>28</v>
      </c>
      <c r="F10" s="26">
        <v>28</v>
      </c>
      <c r="G10" s="26">
        <v>28</v>
      </c>
      <c r="H10" s="39" t="s">
        <v>105</v>
      </c>
      <c r="I10" s="38"/>
      <c r="J10" s="33"/>
      <c r="K10" s="38"/>
      <c r="L10" s="33" t="s">
        <v>21</v>
      </c>
      <c r="M10" s="39" t="b">
        <f t="shared" si="0"/>
        <v>0</v>
      </c>
      <c r="N10" s="38"/>
      <c r="O10" s="38"/>
      <c r="P10" s="38"/>
      <c r="Q10" s="38"/>
      <c r="R10" s="38"/>
      <c r="S10" s="38"/>
      <c r="T10" s="38"/>
      <c r="U10" s="39">
        <f t="shared" si="1"/>
        <v>0</v>
      </c>
      <c r="V10" s="38"/>
      <c r="W10" s="38"/>
      <c r="X10" s="39" t="b">
        <f t="shared" si="2"/>
        <v>0</v>
      </c>
      <c r="Y10" s="101"/>
      <c r="Z10" s="101"/>
      <c r="AA10" s="101"/>
      <c r="AB10" s="101"/>
      <c r="AC10" s="102"/>
      <c r="AD10" s="102"/>
      <c r="AE10" s="102"/>
      <c r="AF10" s="102"/>
      <c r="AG10" s="102"/>
    </row>
    <row r="11" spans="1:360" ht="42" x14ac:dyDescent="0.35">
      <c r="A11" s="45">
        <v>5</v>
      </c>
      <c r="B11" s="46" t="s">
        <v>109</v>
      </c>
      <c r="C11" s="44" t="s">
        <v>259</v>
      </c>
      <c r="D11" s="44" t="s">
        <v>264</v>
      </c>
      <c r="E11" s="103">
        <v>100</v>
      </c>
      <c r="F11" s="103">
        <v>100</v>
      </c>
      <c r="G11" s="103">
        <v>100</v>
      </c>
      <c r="H11" s="39" t="s">
        <v>105</v>
      </c>
      <c r="I11" s="38"/>
      <c r="J11" s="33"/>
      <c r="K11" s="38"/>
      <c r="L11" s="33" t="s">
        <v>21</v>
      </c>
      <c r="M11" s="39" t="b">
        <f t="shared" si="0"/>
        <v>0</v>
      </c>
      <c r="N11" s="38"/>
      <c r="O11" s="38"/>
      <c r="P11" s="38"/>
      <c r="Q11" s="38"/>
      <c r="R11" s="38"/>
      <c r="S11" s="38"/>
      <c r="T11" s="38"/>
      <c r="U11" s="39">
        <f t="shared" si="1"/>
        <v>0</v>
      </c>
      <c r="V11" s="38"/>
      <c r="W11" s="38"/>
      <c r="X11" s="39" t="b">
        <f t="shared" si="2"/>
        <v>0</v>
      </c>
      <c r="Y11" s="101"/>
      <c r="Z11" s="101"/>
      <c r="AA11" s="101"/>
      <c r="AB11" s="101"/>
      <c r="AC11" s="102"/>
      <c r="AD11" s="102"/>
      <c r="AE11" s="102"/>
      <c r="AF11" s="102"/>
      <c r="AG11" s="102"/>
    </row>
    <row r="12" spans="1:360" ht="42" x14ac:dyDescent="0.35">
      <c r="A12" s="45">
        <v>6</v>
      </c>
      <c r="B12" s="46" t="s">
        <v>110</v>
      </c>
      <c r="C12" s="44" t="s">
        <v>260</v>
      </c>
      <c r="D12" s="44" t="s">
        <v>264</v>
      </c>
      <c r="E12" s="103">
        <v>200</v>
      </c>
      <c r="F12" s="103">
        <v>200</v>
      </c>
      <c r="G12" s="103">
        <v>200</v>
      </c>
      <c r="H12" s="39" t="s">
        <v>105</v>
      </c>
      <c r="I12" s="38"/>
      <c r="J12" s="33"/>
      <c r="K12" s="38"/>
      <c r="L12" s="33" t="s">
        <v>21</v>
      </c>
      <c r="M12" s="39" t="b">
        <f t="shared" si="0"/>
        <v>0</v>
      </c>
      <c r="N12" s="38"/>
      <c r="O12" s="38"/>
      <c r="P12" s="38"/>
      <c r="Q12" s="38"/>
      <c r="R12" s="38"/>
      <c r="S12" s="38"/>
      <c r="T12" s="38"/>
      <c r="U12" s="39">
        <f t="shared" si="1"/>
        <v>0</v>
      </c>
      <c r="V12" s="38"/>
      <c r="W12" s="38"/>
      <c r="X12" s="39" t="b">
        <f t="shared" si="2"/>
        <v>0</v>
      </c>
      <c r="Y12" s="101"/>
      <c r="Z12" s="101"/>
      <c r="AA12" s="101"/>
      <c r="AB12" s="101"/>
      <c r="AC12" s="102"/>
      <c r="AD12" s="102"/>
      <c r="AE12" s="102"/>
      <c r="AF12" s="102"/>
      <c r="AG12" s="102"/>
    </row>
    <row r="13" spans="1:360" ht="28" x14ac:dyDescent="0.35">
      <c r="A13" s="45">
        <v>7</v>
      </c>
      <c r="B13" s="46" t="s">
        <v>317</v>
      </c>
      <c r="C13" s="44" t="s">
        <v>96</v>
      </c>
      <c r="D13" s="44" t="s">
        <v>265</v>
      </c>
      <c r="E13" s="26">
        <v>100</v>
      </c>
      <c r="F13" s="26">
        <v>100</v>
      </c>
      <c r="G13" s="26">
        <v>100</v>
      </c>
      <c r="H13" s="39" t="s">
        <v>105</v>
      </c>
      <c r="I13" s="38"/>
      <c r="J13" s="33"/>
      <c r="K13" s="38"/>
      <c r="L13" s="33" t="s">
        <v>21</v>
      </c>
      <c r="M13" s="39" t="b">
        <f t="shared" si="0"/>
        <v>0</v>
      </c>
      <c r="N13" s="38"/>
      <c r="O13" s="38"/>
      <c r="P13" s="38"/>
      <c r="Q13" s="38"/>
      <c r="R13" s="38"/>
      <c r="S13" s="38"/>
      <c r="T13" s="38"/>
      <c r="U13" s="39">
        <f t="shared" si="1"/>
        <v>0</v>
      </c>
      <c r="V13" s="38"/>
      <c r="W13" s="38"/>
      <c r="X13" s="39" t="b">
        <f t="shared" si="2"/>
        <v>0</v>
      </c>
      <c r="Y13" s="101"/>
      <c r="Z13" s="101"/>
      <c r="AA13" s="101"/>
      <c r="AB13" s="101"/>
      <c r="AC13" s="102"/>
      <c r="AD13" s="102"/>
      <c r="AE13" s="102"/>
      <c r="AF13" s="102"/>
      <c r="AG13" s="102"/>
    </row>
    <row r="14" spans="1:360" ht="42" x14ac:dyDescent="0.35">
      <c r="A14" s="45">
        <v>8</v>
      </c>
      <c r="B14" s="46" t="s">
        <v>318</v>
      </c>
      <c r="C14" s="44" t="s">
        <v>102</v>
      </c>
      <c r="D14" s="44" t="s">
        <v>266</v>
      </c>
      <c r="E14" s="26">
        <v>200</v>
      </c>
      <c r="F14" s="26">
        <v>150</v>
      </c>
      <c r="G14" s="26">
        <v>100</v>
      </c>
      <c r="H14" s="39" t="s">
        <v>105</v>
      </c>
      <c r="I14" s="38"/>
      <c r="J14" s="33"/>
      <c r="K14" s="38"/>
      <c r="L14" s="33" t="s">
        <v>21</v>
      </c>
      <c r="M14" s="39" t="b">
        <f t="shared" si="0"/>
        <v>0</v>
      </c>
      <c r="N14" s="38"/>
      <c r="O14" s="38"/>
      <c r="P14" s="38"/>
      <c r="Q14" s="38"/>
      <c r="R14" s="38"/>
      <c r="S14" s="38"/>
      <c r="T14" s="38"/>
      <c r="U14" s="39">
        <f t="shared" si="1"/>
        <v>0</v>
      </c>
      <c r="V14" s="38"/>
      <c r="W14" s="38"/>
      <c r="X14" s="39" t="b">
        <f t="shared" si="2"/>
        <v>0</v>
      </c>
      <c r="Y14" s="101"/>
      <c r="Z14" s="101"/>
      <c r="AA14" s="101"/>
      <c r="AB14" s="101"/>
      <c r="AC14" s="102"/>
      <c r="AD14" s="102"/>
      <c r="AE14" s="102"/>
      <c r="AF14" s="102"/>
      <c r="AG14" s="102"/>
    </row>
  </sheetData>
  <sheetProtection algorithmName="SHA-512" hashValue="jNSM0PniKoqi3q+wkuDPJ2SDZ6Y6i3AZ3gt/dEP9YdnCKtno4yHICBq4R2F8CYjv4v3iB8dqfLWnQopYj82ATA==" saltValue="72oZRdt1aNjwwtxYTD6ipA==" spinCount="100000" sheet="1" sort="0" autoFilter="0"/>
  <mergeCells count="11">
    <mergeCell ref="Y4:AD4"/>
    <mergeCell ref="AE4:AG4"/>
    <mergeCell ref="C1:X1"/>
    <mergeCell ref="V4:X4"/>
    <mergeCell ref="B3:M3"/>
    <mergeCell ref="B2:M2"/>
    <mergeCell ref="K4:N4"/>
    <mergeCell ref="O4:U4"/>
    <mergeCell ref="E4:I4"/>
    <mergeCell ref="A4:D4"/>
    <mergeCell ref="N2:AG3"/>
  </mergeCells>
  <pageMargins left="0.7" right="0.7" top="0.75" bottom="0.75" header="0.3" footer="0.3"/>
  <pageSetup paperSize="9" scale="17" orientation="portrait" r:id="rId1"/>
  <colBreaks count="1" manualBreakCount="1">
    <brk id="33" max="14"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Data!$A$2:$A$10</xm:f>
          </x14:formula1>
          <xm:sqref>L7:L14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J39"/>
  <sheetViews>
    <sheetView view="pageBreakPreview" topLeftCell="K1" zoomScaleNormal="80" zoomScaleSheetLayoutView="100" workbookViewId="0">
      <selection activeCell="X5" activeCellId="3" sqref="A5:H39 M5:M39 U5:U39 X5:X39"/>
    </sheetView>
  </sheetViews>
  <sheetFormatPr defaultRowHeight="14.5" x14ac:dyDescent="0.35"/>
  <cols>
    <col min="1" max="1" width="6.36328125" style="3" customWidth="1"/>
    <col min="2" max="2" width="13.08984375" style="3" customWidth="1"/>
    <col min="3" max="3" width="77.81640625" style="3" customWidth="1"/>
    <col min="4" max="4" width="30.36328125" style="20" bestFit="1" customWidth="1"/>
    <col min="5" max="7" width="12.1796875" style="3" customWidth="1"/>
    <col min="8" max="8" width="10.81640625" style="3" customWidth="1"/>
    <col min="9" max="9" width="11.36328125" style="3" customWidth="1"/>
    <col min="10" max="10" width="13.08984375" style="3" customWidth="1"/>
    <col min="11" max="11" width="11.453125" style="3" bestFit="1" customWidth="1"/>
    <col min="12" max="12" width="16" style="3" customWidth="1"/>
    <col min="13" max="13" width="8.7265625" style="3"/>
    <col min="14" max="14" width="9.81640625" style="3" customWidth="1"/>
    <col min="15" max="15" width="14.453125" style="3" bestFit="1" customWidth="1"/>
    <col min="16" max="16" width="19.1796875" style="3" bestFit="1" customWidth="1"/>
    <col min="17" max="17" width="8.26953125" style="3" customWidth="1"/>
    <col min="18" max="18" width="11.54296875" style="3" customWidth="1"/>
    <col min="19" max="19" width="12.1796875" style="3" customWidth="1"/>
    <col min="20" max="20" width="10.81640625" style="3" customWidth="1"/>
    <col min="21" max="21" width="14.08984375" style="3" customWidth="1"/>
    <col min="22" max="22" width="13.6328125" style="3" customWidth="1"/>
    <col min="23" max="23" width="10.54296875" style="3" customWidth="1"/>
    <col min="24" max="24" width="13.36328125" style="3" customWidth="1"/>
    <col min="25" max="25" width="12.6328125" style="18" bestFit="1" customWidth="1"/>
    <col min="26" max="26" width="23.81640625" style="18" customWidth="1"/>
    <col min="27" max="27" width="10.08984375" style="18" bestFit="1" customWidth="1"/>
    <col min="28" max="28" width="19.7265625" style="18" bestFit="1" customWidth="1"/>
    <col min="29" max="29" width="19.90625" style="18" bestFit="1" customWidth="1"/>
    <col min="30" max="30" width="15.36328125" style="18" bestFit="1" customWidth="1"/>
    <col min="31" max="31" width="14.36328125" style="18" bestFit="1" customWidth="1"/>
    <col min="32" max="32" width="23.90625" style="18" customWidth="1"/>
    <col min="33" max="33" width="24.6328125" style="3" bestFit="1" customWidth="1"/>
    <col min="34" max="52" width="8.7265625" style="3" customWidth="1"/>
    <col min="53" max="53" width="1" style="3" customWidth="1"/>
    <col min="54" max="80" width="8.7265625" style="3" customWidth="1"/>
    <col min="81" max="81" width="4.36328125" style="3" customWidth="1"/>
    <col min="82" max="105" width="8.7265625" style="3" customWidth="1"/>
    <col min="106" max="106" width="7.90625" style="3" customWidth="1"/>
    <col min="107" max="146" width="8.7265625" style="3" customWidth="1"/>
    <col min="147" max="147" width="4.6328125" style="3" customWidth="1"/>
    <col min="148" max="171" width="8.7265625" style="3" customWidth="1"/>
    <col min="172" max="172" width="0.54296875" style="3" customWidth="1"/>
    <col min="173" max="190" width="8.7265625" style="3" customWidth="1"/>
    <col min="191" max="191" width="2.90625" style="3" customWidth="1"/>
    <col min="192" max="215" width="8.7265625" style="3" customWidth="1"/>
    <col min="216" max="216" width="8.1796875" style="3" customWidth="1"/>
    <col min="217" max="238" width="8.7265625" style="3" customWidth="1"/>
    <col min="239" max="239" width="8.1796875" style="3" customWidth="1"/>
    <col min="240" max="264" width="8.7265625" style="3" customWidth="1"/>
    <col min="265" max="265" width="7.7265625" style="3" customWidth="1"/>
    <col min="266" max="288" width="8.7265625" style="3" customWidth="1"/>
    <col min="289" max="289" width="2.453125" style="3" customWidth="1"/>
    <col min="290" max="301" width="8.7265625" style="3" customWidth="1"/>
    <col min="302" max="302" width="8" style="3" customWidth="1"/>
    <col min="303" max="328" width="8.7265625" style="3" customWidth="1"/>
    <col min="329" max="16384" width="8.7265625" style="3"/>
  </cols>
  <sheetData>
    <row r="1" spans="1:374" ht="69" customHeight="1" x14ac:dyDescent="0.35">
      <c r="C1" s="114"/>
      <c r="D1" s="114"/>
      <c r="E1" s="114"/>
      <c r="F1" s="114"/>
      <c r="G1" s="114"/>
      <c r="H1" s="114"/>
      <c r="I1" s="114"/>
      <c r="J1" s="114"/>
      <c r="K1" s="114"/>
      <c r="L1" s="114"/>
      <c r="M1" s="114"/>
      <c r="N1" s="41"/>
      <c r="O1" s="41"/>
      <c r="P1" s="41"/>
      <c r="Q1" s="41"/>
      <c r="R1" s="41"/>
      <c r="S1" s="41"/>
      <c r="T1" s="41"/>
      <c r="U1" s="41"/>
      <c r="V1" s="41"/>
      <c r="W1" s="41"/>
      <c r="X1" s="41"/>
      <c r="Y1" s="41"/>
      <c r="Z1" s="41"/>
      <c r="AA1" s="41"/>
      <c r="AB1" s="41"/>
      <c r="AC1" s="41"/>
      <c r="AD1" s="41"/>
      <c r="AE1" s="41"/>
      <c r="AF1" s="41"/>
      <c r="AG1" s="41"/>
    </row>
    <row r="2" spans="1:374" ht="44.5" customHeight="1" x14ac:dyDescent="0.35">
      <c r="A2" s="2"/>
      <c r="B2" s="133" t="s">
        <v>104</v>
      </c>
      <c r="C2" s="134"/>
      <c r="D2" s="134"/>
      <c r="E2" s="134"/>
      <c r="F2" s="134"/>
      <c r="G2" s="134"/>
      <c r="H2" s="135"/>
      <c r="I2" s="135"/>
      <c r="J2" s="135"/>
      <c r="K2" s="135"/>
      <c r="L2" s="135"/>
      <c r="M2" s="135"/>
      <c r="N2" s="128"/>
      <c r="O2" s="128"/>
      <c r="P2" s="128"/>
      <c r="Q2" s="128"/>
      <c r="R2" s="128"/>
      <c r="S2" s="128"/>
      <c r="T2" s="128"/>
      <c r="U2" s="128"/>
      <c r="V2" s="128"/>
      <c r="W2" s="128"/>
      <c r="X2" s="128"/>
      <c r="Y2" s="128"/>
      <c r="Z2" s="128"/>
      <c r="AA2" s="128"/>
      <c r="AB2" s="128"/>
      <c r="AC2" s="128"/>
      <c r="AD2" s="128"/>
      <c r="AE2" s="128"/>
      <c r="AF2" s="128"/>
      <c r="AG2" s="128"/>
    </row>
    <row r="3" spans="1:374" ht="183.5" customHeight="1" x14ac:dyDescent="0.35">
      <c r="A3" s="2"/>
      <c r="B3" s="131" t="s">
        <v>312</v>
      </c>
      <c r="C3" s="132"/>
      <c r="D3" s="132"/>
      <c r="E3" s="132"/>
      <c r="F3" s="132"/>
      <c r="G3" s="132"/>
      <c r="H3" s="132"/>
      <c r="I3" s="132"/>
      <c r="J3" s="132"/>
      <c r="K3" s="132"/>
      <c r="L3" s="132"/>
      <c r="M3" s="132"/>
      <c r="N3" s="130"/>
      <c r="O3" s="130"/>
      <c r="P3" s="130"/>
      <c r="Q3" s="130"/>
      <c r="R3" s="130"/>
      <c r="S3" s="130"/>
      <c r="T3" s="130"/>
      <c r="U3" s="130"/>
      <c r="V3" s="130"/>
      <c r="W3" s="130"/>
      <c r="X3" s="130"/>
      <c r="Y3" s="130"/>
      <c r="Z3" s="130"/>
      <c r="AA3" s="130"/>
      <c r="AB3" s="130"/>
      <c r="AC3" s="130"/>
      <c r="AD3" s="130"/>
      <c r="AE3" s="130"/>
      <c r="AF3" s="130"/>
      <c r="AG3" s="130"/>
    </row>
    <row r="4" spans="1:374" s="4" customFormat="1" ht="28.5" customHeight="1" x14ac:dyDescent="0.35">
      <c r="A4" s="125" t="s">
        <v>31</v>
      </c>
      <c r="B4" s="126"/>
      <c r="C4" s="126"/>
      <c r="D4" s="127"/>
      <c r="E4" s="122" t="s">
        <v>12</v>
      </c>
      <c r="F4" s="123"/>
      <c r="G4" s="123"/>
      <c r="H4" s="123"/>
      <c r="I4" s="124"/>
      <c r="J4" s="11"/>
      <c r="K4" s="116" t="s">
        <v>29</v>
      </c>
      <c r="L4" s="116"/>
      <c r="M4" s="116"/>
      <c r="N4" s="117"/>
      <c r="O4" s="115" t="s">
        <v>23</v>
      </c>
      <c r="P4" s="116"/>
      <c r="Q4" s="116"/>
      <c r="R4" s="116"/>
      <c r="S4" s="116"/>
      <c r="T4" s="116"/>
      <c r="U4" s="117"/>
      <c r="V4" s="115"/>
      <c r="W4" s="116"/>
      <c r="X4" s="117"/>
      <c r="Y4" s="111" t="s">
        <v>246</v>
      </c>
      <c r="Z4" s="112"/>
      <c r="AA4" s="112"/>
      <c r="AB4" s="112"/>
      <c r="AC4" s="112"/>
      <c r="AD4" s="113"/>
      <c r="AE4" s="111" t="s">
        <v>252</v>
      </c>
      <c r="AF4" s="112"/>
      <c r="AG4" s="113"/>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6"/>
      <c r="KX4" s="6"/>
      <c r="KY4" s="6"/>
      <c r="KZ4" s="6"/>
      <c r="LA4" s="6"/>
      <c r="LB4" s="6"/>
      <c r="LC4" s="6"/>
      <c r="LD4" s="6"/>
      <c r="LE4" s="6"/>
      <c r="LF4" s="6"/>
      <c r="LG4" s="6"/>
      <c r="LH4" s="6"/>
      <c r="LI4" s="6"/>
      <c r="LJ4" s="6"/>
      <c r="LK4" s="6"/>
      <c r="LL4" s="6"/>
      <c r="LM4" s="6"/>
      <c r="LN4" s="6"/>
      <c r="LO4" s="6"/>
      <c r="LP4" s="6"/>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row>
    <row r="5" spans="1:374" s="5" customFormat="1" ht="66" customHeight="1" x14ac:dyDescent="0.35">
      <c r="A5" s="12" t="s">
        <v>30</v>
      </c>
      <c r="B5" s="12" t="s">
        <v>0</v>
      </c>
      <c r="C5" s="13" t="s">
        <v>1</v>
      </c>
      <c r="D5" s="13" t="s">
        <v>2</v>
      </c>
      <c r="E5" s="13" t="s">
        <v>185</v>
      </c>
      <c r="F5" s="13" t="s">
        <v>186</v>
      </c>
      <c r="G5" s="13" t="s">
        <v>187</v>
      </c>
      <c r="H5" s="13" t="s">
        <v>3</v>
      </c>
      <c r="I5" s="7" t="s">
        <v>10</v>
      </c>
      <c r="J5" s="7" t="s">
        <v>4</v>
      </c>
      <c r="K5" s="8" t="s">
        <v>5</v>
      </c>
      <c r="L5" s="7" t="s">
        <v>6</v>
      </c>
      <c r="M5" s="13" t="s">
        <v>7</v>
      </c>
      <c r="N5" s="7" t="s">
        <v>8</v>
      </c>
      <c r="O5" s="7" t="s">
        <v>19</v>
      </c>
      <c r="P5" s="7" t="s">
        <v>18</v>
      </c>
      <c r="Q5" s="7" t="s">
        <v>17</v>
      </c>
      <c r="R5" s="7" t="s">
        <v>16</v>
      </c>
      <c r="S5" s="7" t="s">
        <v>15</v>
      </c>
      <c r="T5" s="7" t="s">
        <v>14</v>
      </c>
      <c r="U5" s="13" t="s">
        <v>13</v>
      </c>
      <c r="V5" s="7" t="s">
        <v>22</v>
      </c>
      <c r="W5" s="7" t="s">
        <v>9</v>
      </c>
      <c r="X5" s="13" t="s">
        <v>11</v>
      </c>
      <c r="Y5" s="43" t="s">
        <v>242</v>
      </c>
      <c r="Z5" s="43" t="s">
        <v>243</v>
      </c>
      <c r="AA5" s="43" t="s">
        <v>244</v>
      </c>
      <c r="AB5" s="43" t="s">
        <v>245</v>
      </c>
      <c r="AC5" s="43" t="s">
        <v>247</v>
      </c>
      <c r="AD5" s="43" t="s">
        <v>248</v>
      </c>
      <c r="AE5" s="43" t="s">
        <v>249</v>
      </c>
      <c r="AF5" s="43" t="s">
        <v>250</v>
      </c>
      <c r="AG5" s="43" t="s">
        <v>251</v>
      </c>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row>
    <row r="6" spans="1:374" s="5" customFormat="1" ht="27.5" customHeight="1" x14ac:dyDescent="0.35">
      <c r="A6" s="47">
        <v>0</v>
      </c>
      <c r="B6" s="47" t="s">
        <v>27</v>
      </c>
      <c r="C6" s="48" t="s">
        <v>28</v>
      </c>
      <c r="D6" s="48" t="s">
        <v>25</v>
      </c>
      <c r="E6" s="48"/>
      <c r="F6" s="48"/>
      <c r="G6" s="48"/>
      <c r="H6" s="48"/>
      <c r="I6" s="49"/>
      <c r="J6" s="49" t="s">
        <v>24</v>
      </c>
      <c r="K6" s="50">
        <v>2</v>
      </c>
      <c r="L6" s="49">
        <v>1</v>
      </c>
      <c r="M6" s="48">
        <v>10</v>
      </c>
      <c r="N6" s="49">
        <v>10</v>
      </c>
      <c r="O6" s="49">
        <v>60</v>
      </c>
      <c r="P6" s="49"/>
      <c r="Q6" s="49">
        <v>15</v>
      </c>
      <c r="R6" s="49">
        <v>10</v>
      </c>
      <c r="S6" s="49">
        <v>15</v>
      </c>
      <c r="T6" s="49"/>
      <c r="U6" s="48">
        <v>100</v>
      </c>
      <c r="V6" s="49"/>
      <c r="W6" s="49" t="s">
        <v>26</v>
      </c>
      <c r="X6" s="48" t="b">
        <v>1</v>
      </c>
      <c r="Y6" s="49"/>
      <c r="Z6" s="49"/>
      <c r="AA6" s="49"/>
      <c r="AB6" s="49"/>
      <c r="AC6" s="49"/>
      <c r="AD6" s="49"/>
      <c r="AE6" s="49"/>
      <c r="AF6" s="49"/>
      <c r="AG6" s="49"/>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row>
    <row r="7" spans="1:374" s="27" customFormat="1" ht="118" customHeight="1" x14ac:dyDescent="0.3">
      <c r="A7" s="45">
        <v>9</v>
      </c>
      <c r="B7" s="46" t="s">
        <v>322</v>
      </c>
      <c r="C7" s="51" t="s">
        <v>32</v>
      </c>
      <c r="D7" s="52" t="s">
        <v>275</v>
      </c>
      <c r="E7" s="61">
        <v>0</v>
      </c>
      <c r="F7" s="61">
        <v>1500</v>
      </c>
      <c r="G7" s="61">
        <v>0</v>
      </c>
      <c r="H7" s="89" t="s">
        <v>258</v>
      </c>
      <c r="I7" s="79"/>
      <c r="J7" s="79"/>
      <c r="K7" s="79"/>
      <c r="L7" s="79" t="s">
        <v>21</v>
      </c>
      <c r="M7" s="78" t="b">
        <f t="shared" ref="M7:M22" si="0">IF(L7=1,10,IF(L7=2,9,IF(L7=3,6,IF(L7=4,5,IF(L7=5,4,IF(L7=6,3,IF(L7=7,2,IF(L7=8,1,IF(L7="Non-Compliant Contibutor",0)))))))))</f>
        <v>0</v>
      </c>
      <c r="N7" s="81"/>
      <c r="O7" s="81"/>
      <c r="P7" s="81"/>
      <c r="Q7" s="81"/>
      <c r="R7" s="81"/>
      <c r="S7" s="81"/>
      <c r="T7" s="81"/>
      <c r="U7" s="82">
        <f t="shared" ref="U7:U22" si="1">O7+P7+Q7+R7+S7+T7</f>
        <v>0</v>
      </c>
      <c r="V7" s="81"/>
      <c r="W7" s="81"/>
      <c r="X7" s="82" t="b">
        <f t="shared" ref="X7:X12" si="2">ISNUMBER(K7)</f>
        <v>0</v>
      </c>
      <c r="Y7" s="106"/>
      <c r="Z7" s="106"/>
      <c r="AA7" s="106"/>
      <c r="AB7" s="106"/>
      <c r="AC7" s="106"/>
      <c r="AD7" s="106"/>
      <c r="AE7" s="106"/>
      <c r="AF7" s="106"/>
      <c r="AG7" s="81"/>
    </row>
    <row r="8" spans="1:374" s="27" customFormat="1" ht="118" customHeight="1" x14ac:dyDescent="0.3">
      <c r="A8" s="45">
        <v>10</v>
      </c>
      <c r="B8" s="46" t="s">
        <v>323</v>
      </c>
      <c r="C8" s="98" t="s">
        <v>83</v>
      </c>
      <c r="D8" s="52" t="s">
        <v>275</v>
      </c>
      <c r="E8" s="61">
        <v>0</v>
      </c>
      <c r="F8" s="61">
        <v>500</v>
      </c>
      <c r="G8" s="61">
        <v>0</v>
      </c>
      <c r="H8" s="89" t="s">
        <v>258</v>
      </c>
      <c r="I8" s="79"/>
      <c r="J8" s="79"/>
      <c r="K8" s="79"/>
      <c r="L8" s="79" t="s">
        <v>21</v>
      </c>
      <c r="M8" s="78" t="b">
        <f t="shared" ref="M8" si="3">IF(L8=1,10,IF(L8=2,9,IF(L8=3,6,IF(L8=4,5,IF(L8=5,4,IF(L8=6,3,IF(L8=7,2,IF(L8=8,1,IF(L8="Non-Compliant Contibutor",0)))))))))</f>
        <v>0</v>
      </c>
      <c r="N8" s="81"/>
      <c r="O8" s="81"/>
      <c r="P8" s="81"/>
      <c r="Q8" s="81"/>
      <c r="R8" s="81"/>
      <c r="S8" s="81"/>
      <c r="T8" s="81"/>
      <c r="U8" s="82"/>
      <c r="V8" s="81"/>
      <c r="W8" s="81"/>
      <c r="X8" s="82"/>
      <c r="Y8" s="106"/>
      <c r="Z8" s="106"/>
      <c r="AA8" s="106"/>
      <c r="AB8" s="106"/>
      <c r="AC8" s="106"/>
      <c r="AD8" s="106"/>
      <c r="AE8" s="106"/>
      <c r="AF8" s="106"/>
      <c r="AG8" s="81"/>
    </row>
    <row r="9" spans="1:374" s="27" customFormat="1" ht="400" customHeight="1" x14ac:dyDescent="0.3">
      <c r="A9" s="45">
        <v>11</v>
      </c>
      <c r="B9" s="46" t="s">
        <v>324</v>
      </c>
      <c r="C9" s="51" t="s">
        <v>268</v>
      </c>
      <c r="D9" s="52" t="s">
        <v>275</v>
      </c>
      <c r="E9" s="61">
        <v>0</v>
      </c>
      <c r="F9" s="61">
        <v>250</v>
      </c>
      <c r="G9" s="61">
        <v>0</v>
      </c>
      <c r="H9" s="89"/>
      <c r="I9" s="79"/>
      <c r="J9" s="79"/>
      <c r="K9" s="79"/>
      <c r="L9" s="79"/>
      <c r="M9" s="78"/>
      <c r="N9" s="81"/>
      <c r="O9" s="81"/>
      <c r="P9" s="81"/>
      <c r="Q9" s="81"/>
      <c r="R9" s="81"/>
      <c r="S9" s="81"/>
      <c r="T9" s="81"/>
      <c r="U9" s="82"/>
      <c r="V9" s="81"/>
      <c r="W9" s="81"/>
      <c r="X9" s="82"/>
      <c r="Y9" s="106"/>
      <c r="Z9" s="106"/>
      <c r="AA9" s="106"/>
      <c r="AB9" s="106"/>
      <c r="AC9" s="106"/>
      <c r="AD9" s="106"/>
      <c r="AE9" s="106"/>
      <c r="AF9" s="106"/>
      <c r="AG9" s="81"/>
    </row>
    <row r="10" spans="1:374" s="27" customFormat="1" ht="42" customHeight="1" x14ac:dyDescent="0.3">
      <c r="A10" s="45">
        <v>12</v>
      </c>
      <c r="B10" s="46" t="s">
        <v>325</v>
      </c>
      <c r="C10" s="44" t="s">
        <v>40</v>
      </c>
      <c r="D10" s="52" t="s">
        <v>276</v>
      </c>
      <c r="E10" s="61">
        <v>1000</v>
      </c>
      <c r="F10" s="61">
        <v>1000</v>
      </c>
      <c r="G10" s="61">
        <v>1000</v>
      </c>
      <c r="H10" s="89" t="s">
        <v>258</v>
      </c>
      <c r="I10" s="79"/>
      <c r="J10" s="79"/>
      <c r="K10" s="79"/>
      <c r="L10" s="79" t="s">
        <v>21</v>
      </c>
      <c r="M10" s="78" t="b">
        <f t="shared" si="0"/>
        <v>0</v>
      </c>
      <c r="N10" s="81"/>
      <c r="O10" s="81"/>
      <c r="P10" s="81"/>
      <c r="Q10" s="81"/>
      <c r="R10" s="81"/>
      <c r="S10" s="81"/>
      <c r="T10" s="81"/>
      <c r="U10" s="82">
        <f t="shared" si="1"/>
        <v>0</v>
      </c>
      <c r="V10" s="81"/>
      <c r="W10" s="81"/>
      <c r="X10" s="82" t="b">
        <f t="shared" si="2"/>
        <v>0</v>
      </c>
      <c r="Y10" s="106"/>
      <c r="Z10" s="106"/>
      <c r="AA10" s="106"/>
      <c r="AB10" s="106"/>
      <c r="AC10" s="106"/>
      <c r="AD10" s="106"/>
      <c r="AE10" s="106"/>
      <c r="AF10" s="106"/>
      <c r="AG10" s="81"/>
    </row>
    <row r="11" spans="1:374" s="27" customFormat="1" ht="23" customHeight="1" x14ac:dyDescent="0.3">
      <c r="A11" s="45">
        <v>13</v>
      </c>
      <c r="B11" s="46" t="s">
        <v>111</v>
      </c>
      <c r="C11" s="44" t="s">
        <v>41</v>
      </c>
      <c r="D11" s="52" t="s">
        <v>276</v>
      </c>
      <c r="E11" s="61">
        <v>0</v>
      </c>
      <c r="F11" s="61">
        <v>500</v>
      </c>
      <c r="G11" s="61">
        <v>500</v>
      </c>
      <c r="H11" s="89" t="s">
        <v>258</v>
      </c>
      <c r="I11" s="79"/>
      <c r="J11" s="79"/>
      <c r="K11" s="79"/>
      <c r="L11" s="79" t="s">
        <v>21</v>
      </c>
      <c r="M11" s="78" t="b">
        <f t="shared" si="0"/>
        <v>0</v>
      </c>
      <c r="N11" s="81"/>
      <c r="O11" s="81"/>
      <c r="P11" s="81"/>
      <c r="Q11" s="81"/>
      <c r="R11" s="81"/>
      <c r="S11" s="81"/>
      <c r="T11" s="81"/>
      <c r="U11" s="82">
        <f t="shared" si="1"/>
        <v>0</v>
      </c>
      <c r="V11" s="81"/>
      <c r="W11" s="81"/>
      <c r="X11" s="82" t="b">
        <f t="shared" si="2"/>
        <v>0</v>
      </c>
      <c r="Y11" s="106"/>
      <c r="Z11" s="106"/>
      <c r="AA11" s="106"/>
      <c r="AB11" s="106"/>
      <c r="AC11" s="106"/>
      <c r="AD11" s="106"/>
      <c r="AE11" s="106"/>
      <c r="AF11" s="106"/>
      <c r="AG11" s="81"/>
    </row>
    <row r="12" spans="1:374" s="27" customFormat="1" ht="131" customHeight="1" x14ac:dyDescent="0.3">
      <c r="A12" s="45">
        <v>14</v>
      </c>
      <c r="B12" s="46" t="s">
        <v>112</v>
      </c>
      <c r="C12" s="44" t="s">
        <v>267</v>
      </c>
      <c r="D12" s="52" t="s">
        <v>47</v>
      </c>
      <c r="E12" s="61">
        <v>0</v>
      </c>
      <c r="F12" s="61">
        <v>0</v>
      </c>
      <c r="G12" s="61">
        <v>100</v>
      </c>
      <c r="H12" s="89" t="s">
        <v>258</v>
      </c>
      <c r="I12" s="79"/>
      <c r="J12" s="79"/>
      <c r="K12" s="79"/>
      <c r="L12" s="79" t="s">
        <v>21</v>
      </c>
      <c r="M12" s="78" t="b">
        <f t="shared" si="0"/>
        <v>0</v>
      </c>
      <c r="N12" s="81"/>
      <c r="O12" s="81"/>
      <c r="P12" s="81"/>
      <c r="Q12" s="81"/>
      <c r="R12" s="81"/>
      <c r="S12" s="81"/>
      <c r="T12" s="81"/>
      <c r="U12" s="82">
        <f t="shared" si="1"/>
        <v>0</v>
      </c>
      <c r="V12" s="81"/>
      <c r="W12" s="81"/>
      <c r="X12" s="82" t="b">
        <f t="shared" si="2"/>
        <v>0</v>
      </c>
      <c r="Y12" s="106"/>
      <c r="Z12" s="106"/>
      <c r="AA12" s="106"/>
      <c r="AB12" s="106"/>
      <c r="AC12" s="106"/>
      <c r="AD12" s="106"/>
      <c r="AE12" s="106"/>
      <c r="AF12" s="106"/>
      <c r="AG12" s="81"/>
    </row>
    <row r="13" spans="1:374" s="27" customFormat="1" ht="392" x14ac:dyDescent="0.3">
      <c r="A13" s="45">
        <v>15</v>
      </c>
      <c r="B13" s="46" t="s">
        <v>113</v>
      </c>
      <c r="C13" s="51" t="s">
        <v>268</v>
      </c>
      <c r="D13" s="52" t="s">
        <v>47</v>
      </c>
      <c r="E13" s="61">
        <v>0</v>
      </c>
      <c r="F13" s="61">
        <v>0</v>
      </c>
      <c r="G13" s="61">
        <v>560</v>
      </c>
      <c r="H13" s="89" t="s">
        <v>258</v>
      </c>
      <c r="I13" s="79"/>
      <c r="J13" s="79"/>
      <c r="K13" s="79"/>
      <c r="L13" s="79" t="s">
        <v>21</v>
      </c>
      <c r="M13" s="78" t="b">
        <f t="shared" si="0"/>
        <v>0</v>
      </c>
      <c r="N13" s="81"/>
      <c r="O13" s="81"/>
      <c r="P13" s="81"/>
      <c r="Q13" s="81"/>
      <c r="R13" s="81"/>
      <c r="S13" s="81"/>
      <c r="T13" s="81"/>
      <c r="U13" s="82">
        <f t="shared" si="1"/>
        <v>0</v>
      </c>
      <c r="V13" s="81"/>
      <c r="W13" s="81"/>
      <c r="X13" s="82" t="b">
        <f t="shared" ref="X13:X22" si="4">ISNUMBER(K13)</f>
        <v>0</v>
      </c>
      <c r="Y13" s="106"/>
      <c r="Z13" s="106"/>
      <c r="AA13" s="106"/>
      <c r="AB13" s="106"/>
      <c r="AC13" s="106"/>
      <c r="AD13" s="106"/>
      <c r="AE13" s="106"/>
      <c r="AF13" s="106"/>
      <c r="AG13" s="81"/>
    </row>
    <row r="14" spans="1:374" s="27" customFormat="1" ht="392" x14ac:dyDescent="0.3">
      <c r="A14" s="45">
        <v>16</v>
      </c>
      <c r="B14" s="46" t="s">
        <v>114</v>
      </c>
      <c r="C14" s="100" t="s">
        <v>268</v>
      </c>
      <c r="D14" s="53" t="s">
        <v>277</v>
      </c>
      <c r="E14" s="107"/>
      <c r="F14" s="107"/>
      <c r="G14" s="107">
        <v>560</v>
      </c>
      <c r="H14" s="89" t="s">
        <v>258</v>
      </c>
      <c r="I14" s="79"/>
      <c r="J14" s="79"/>
      <c r="K14" s="79"/>
      <c r="L14" s="79"/>
      <c r="M14" s="78"/>
      <c r="N14" s="81"/>
      <c r="O14" s="81"/>
      <c r="P14" s="81"/>
      <c r="Q14" s="81"/>
      <c r="R14" s="81"/>
      <c r="S14" s="81"/>
      <c r="T14" s="81"/>
      <c r="U14" s="82"/>
      <c r="V14" s="81"/>
      <c r="W14" s="81"/>
      <c r="X14" s="82"/>
      <c r="Y14" s="106"/>
      <c r="Z14" s="106"/>
      <c r="AA14" s="106"/>
      <c r="AB14" s="106"/>
      <c r="AC14" s="106"/>
      <c r="AD14" s="106"/>
      <c r="AE14" s="106"/>
      <c r="AF14" s="106"/>
      <c r="AG14" s="81"/>
    </row>
    <row r="15" spans="1:374" s="27" customFormat="1" ht="156" customHeight="1" x14ac:dyDescent="0.3">
      <c r="A15" s="45">
        <v>17</v>
      </c>
      <c r="B15" s="46" t="s">
        <v>115</v>
      </c>
      <c r="C15" s="54" t="s">
        <v>60</v>
      </c>
      <c r="D15" s="53" t="s">
        <v>277</v>
      </c>
      <c r="E15" s="91">
        <v>560</v>
      </c>
      <c r="F15" s="91">
        <v>560</v>
      </c>
      <c r="G15" s="91">
        <v>0</v>
      </c>
      <c r="H15" s="89" t="s">
        <v>258</v>
      </c>
      <c r="I15" s="79"/>
      <c r="J15" s="79"/>
      <c r="K15" s="79"/>
      <c r="L15" s="79"/>
      <c r="M15" s="78"/>
      <c r="N15" s="81"/>
      <c r="O15" s="81"/>
      <c r="P15" s="81"/>
      <c r="Q15" s="81"/>
      <c r="R15" s="81"/>
      <c r="S15" s="81"/>
      <c r="T15" s="81"/>
      <c r="U15" s="82"/>
      <c r="V15" s="81"/>
      <c r="W15" s="81"/>
      <c r="X15" s="82"/>
      <c r="Y15" s="106"/>
      <c r="Z15" s="106"/>
      <c r="AA15" s="106"/>
      <c r="AB15" s="106"/>
      <c r="AC15" s="106"/>
      <c r="AD15" s="106"/>
      <c r="AE15" s="106"/>
      <c r="AF15" s="106"/>
      <c r="AG15" s="81"/>
    </row>
    <row r="16" spans="1:374" s="27" customFormat="1" ht="363.5" customHeight="1" x14ac:dyDescent="0.3">
      <c r="A16" s="45">
        <v>18</v>
      </c>
      <c r="B16" s="46" t="s">
        <v>116</v>
      </c>
      <c r="C16" s="51" t="s">
        <v>268</v>
      </c>
      <c r="D16" s="52" t="s">
        <v>278</v>
      </c>
      <c r="E16" s="61">
        <v>560</v>
      </c>
      <c r="F16" s="61">
        <v>0</v>
      </c>
      <c r="G16" s="61">
        <v>0</v>
      </c>
      <c r="H16" s="89" t="s">
        <v>258</v>
      </c>
      <c r="I16" s="79"/>
      <c r="J16" s="79"/>
      <c r="K16" s="79"/>
      <c r="L16" s="79" t="s">
        <v>21</v>
      </c>
      <c r="M16" s="78" t="b">
        <f>IF(L16=1,10,IF(L16=2,9,IF(L16=3,6,IF(L16=4,5,IF(L16=5,4,IF(L16=6,3,IF(L16=7,2,IF(L16=8,1,IF(L16="Non-Compliant Contibutor",0)))))))))</f>
        <v>0</v>
      </c>
      <c r="N16" s="81"/>
      <c r="O16" s="81"/>
      <c r="P16" s="81"/>
      <c r="Q16" s="81"/>
      <c r="R16" s="81"/>
      <c r="S16" s="81"/>
      <c r="T16" s="81"/>
      <c r="U16" s="82">
        <f>O16+P16+Q16+R16+S16+T16</f>
        <v>0</v>
      </c>
      <c r="V16" s="81"/>
      <c r="W16" s="81"/>
      <c r="X16" s="82" t="b">
        <f>ISNUMBER(K16)</f>
        <v>0</v>
      </c>
      <c r="Y16" s="106"/>
      <c r="Z16" s="106"/>
      <c r="AA16" s="106"/>
      <c r="AB16" s="106"/>
      <c r="AC16" s="106"/>
      <c r="AD16" s="106"/>
      <c r="AE16" s="106"/>
      <c r="AF16" s="106"/>
      <c r="AG16" s="81"/>
    </row>
    <row r="17" spans="1:33" s="27" customFormat="1" ht="194.5" customHeight="1" x14ac:dyDescent="0.3">
      <c r="A17" s="45">
        <v>19</v>
      </c>
      <c r="B17" s="46" t="s">
        <v>117</v>
      </c>
      <c r="C17" s="51" t="s">
        <v>268</v>
      </c>
      <c r="D17" s="52" t="s">
        <v>279</v>
      </c>
      <c r="E17" s="61">
        <v>0</v>
      </c>
      <c r="F17" s="61">
        <v>0</v>
      </c>
      <c r="G17" s="61">
        <v>560</v>
      </c>
      <c r="H17" s="89" t="s">
        <v>258</v>
      </c>
      <c r="I17" s="79"/>
      <c r="J17" s="79"/>
      <c r="K17" s="79"/>
      <c r="L17" s="79" t="s">
        <v>21</v>
      </c>
      <c r="M17" s="78" t="b">
        <f>IF(L17=1,10,IF(L17=2,9,IF(L17=3,6,IF(L17=4,5,IF(L17=5,4,IF(L17=6,3,IF(L17=7,2,IF(L17=8,1,IF(L17="Non-Compliant Contibutor",0)))))))))</f>
        <v>0</v>
      </c>
      <c r="N17" s="81"/>
      <c r="O17" s="81"/>
      <c r="P17" s="81"/>
      <c r="Q17" s="81"/>
      <c r="R17" s="81"/>
      <c r="S17" s="81"/>
      <c r="T17" s="81"/>
      <c r="U17" s="82">
        <f>O17+P17+Q17+R17+S17+T17</f>
        <v>0</v>
      </c>
      <c r="V17" s="81"/>
      <c r="W17" s="81"/>
      <c r="X17" s="82" t="b">
        <f>ISNUMBER(K17)</f>
        <v>0</v>
      </c>
      <c r="Y17" s="106"/>
      <c r="Z17" s="106"/>
      <c r="AA17" s="106"/>
      <c r="AB17" s="106"/>
      <c r="AC17" s="106"/>
      <c r="AD17" s="106"/>
      <c r="AE17" s="106"/>
      <c r="AF17" s="106"/>
      <c r="AG17" s="81"/>
    </row>
    <row r="18" spans="1:33" s="27" customFormat="1" ht="409.5" customHeight="1" x14ac:dyDescent="0.3">
      <c r="A18" s="45">
        <v>20</v>
      </c>
      <c r="B18" s="46" t="s">
        <v>118</v>
      </c>
      <c r="C18" s="44" t="s">
        <v>269</v>
      </c>
      <c r="D18" s="52" t="s">
        <v>280</v>
      </c>
      <c r="E18" s="84">
        <v>3000</v>
      </c>
      <c r="F18" s="84">
        <v>3500</v>
      </c>
      <c r="G18" s="84">
        <v>4000</v>
      </c>
      <c r="H18" s="89" t="s">
        <v>258</v>
      </c>
      <c r="I18" s="79"/>
      <c r="J18" s="79"/>
      <c r="K18" s="79"/>
      <c r="L18" s="79" t="s">
        <v>21</v>
      </c>
      <c r="M18" s="78" t="b">
        <f>IF(L18=1,10,IF(L18=2,9,IF(L18=3,6,IF(L18=4,5,IF(L18=5,4,IF(L18=6,3,IF(L18=7,2,IF(L18=8,1,IF(L18="Non-Compliant Contibutor",0)))))))))</f>
        <v>0</v>
      </c>
      <c r="N18" s="81"/>
      <c r="O18" s="81"/>
      <c r="P18" s="81"/>
      <c r="Q18" s="81"/>
      <c r="R18" s="81"/>
      <c r="S18" s="81"/>
      <c r="T18" s="81"/>
      <c r="U18" s="82">
        <f>O18+P18+Q18+R18+S18+T18</f>
        <v>0</v>
      </c>
      <c r="V18" s="81"/>
      <c r="W18" s="81"/>
      <c r="X18" s="82" t="b">
        <f>ISNUMBER(K18)</f>
        <v>0</v>
      </c>
      <c r="Y18" s="106"/>
      <c r="Z18" s="106"/>
      <c r="AA18" s="106"/>
      <c r="AB18" s="106"/>
      <c r="AC18" s="106"/>
      <c r="AD18" s="106"/>
      <c r="AE18" s="106"/>
      <c r="AF18" s="106"/>
      <c r="AG18" s="81"/>
    </row>
    <row r="19" spans="1:33" s="27" customFormat="1" ht="365" customHeight="1" x14ac:dyDescent="0.3">
      <c r="A19" s="45">
        <v>21</v>
      </c>
      <c r="B19" s="46" t="s">
        <v>119</v>
      </c>
      <c r="C19" s="51" t="s">
        <v>270</v>
      </c>
      <c r="D19" s="52" t="s">
        <v>279</v>
      </c>
      <c r="E19" s="61">
        <v>30000</v>
      </c>
      <c r="F19" s="61">
        <v>30000</v>
      </c>
      <c r="G19" s="61">
        <v>30000</v>
      </c>
      <c r="H19" s="89" t="s">
        <v>258</v>
      </c>
      <c r="I19" s="79"/>
      <c r="J19" s="79"/>
      <c r="K19" s="79"/>
      <c r="L19" s="79" t="s">
        <v>21</v>
      </c>
      <c r="M19" s="78" t="b">
        <f>IF(L19=1,10,IF(L19=2,9,IF(L19=3,6,IF(L19=4,5,IF(L19=5,4,IF(L19=6,3,IF(L19=7,2,IF(L19=8,1,IF(L19="Non-Compliant Contibutor",0)))))))))</f>
        <v>0</v>
      </c>
      <c r="N19" s="81"/>
      <c r="O19" s="81"/>
      <c r="P19" s="81"/>
      <c r="Q19" s="81"/>
      <c r="R19" s="81"/>
      <c r="S19" s="81"/>
      <c r="T19" s="81"/>
      <c r="U19" s="82">
        <f>O19+P19+Q19+R19+S19+T19</f>
        <v>0</v>
      </c>
      <c r="V19" s="81"/>
      <c r="W19" s="81"/>
      <c r="X19" s="82" t="b">
        <f>ISNUMBER(K19)</f>
        <v>0</v>
      </c>
      <c r="Y19" s="106"/>
      <c r="Z19" s="106"/>
      <c r="AA19" s="106"/>
      <c r="AB19" s="106"/>
      <c r="AC19" s="106"/>
      <c r="AD19" s="106"/>
      <c r="AE19" s="106"/>
      <c r="AF19" s="106"/>
      <c r="AG19" s="81"/>
    </row>
    <row r="20" spans="1:33" s="27" customFormat="1" ht="112" x14ac:dyDescent="0.3">
      <c r="A20" s="45">
        <v>22</v>
      </c>
      <c r="B20" s="46" t="s">
        <v>120</v>
      </c>
      <c r="C20" s="51" t="s">
        <v>271</v>
      </c>
      <c r="D20" s="52" t="s">
        <v>47</v>
      </c>
      <c r="E20" s="61">
        <v>0</v>
      </c>
      <c r="F20" s="61">
        <v>100</v>
      </c>
      <c r="G20" s="61">
        <v>0</v>
      </c>
      <c r="H20" s="89" t="s">
        <v>258</v>
      </c>
      <c r="I20" s="79"/>
      <c r="J20" s="79"/>
      <c r="K20" s="79"/>
      <c r="L20" s="79" t="s">
        <v>21</v>
      </c>
      <c r="M20" s="78" t="b">
        <f t="shared" si="0"/>
        <v>0</v>
      </c>
      <c r="N20" s="81"/>
      <c r="O20" s="81"/>
      <c r="P20" s="81"/>
      <c r="Q20" s="81"/>
      <c r="R20" s="81"/>
      <c r="S20" s="81"/>
      <c r="T20" s="81"/>
      <c r="U20" s="82">
        <f t="shared" si="1"/>
        <v>0</v>
      </c>
      <c r="V20" s="81"/>
      <c r="W20" s="81"/>
      <c r="X20" s="82" t="b">
        <f t="shared" si="4"/>
        <v>0</v>
      </c>
      <c r="Y20" s="106"/>
      <c r="Z20" s="106"/>
      <c r="AA20" s="106"/>
      <c r="AB20" s="106"/>
      <c r="AC20" s="106"/>
      <c r="AD20" s="106"/>
      <c r="AE20" s="106"/>
      <c r="AF20" s="106"/>
      <c r="AG20" s="81"/>
    </row>
    <row r="21" spans="1:33" s="27" customFormat="1" ht="100.5" customHeight="1" x14ac:dyDescent="0.3">
      <c r="A21" s="45">
        <v>23</v>
      </c>
      <c r="B21" s="46" t="s">
        <v>121</v>
      </c>
      <c r="C21" s="51" t="s">
        <v>46</v>
      </c>
      <c r="D21" s="52" t="s">
        <v>47</v>
      </c>
      <c r="E21" s="61">
        <v>100</v>
      </c>
      <c r="F21" s="61">
        <v>100</v>
      </c>
      <c r="G21" s="61">
        <v>100</v>
      </c>
      <c r="H21" s="89" t="s">
        <v>258</v>
      </c>
      <c r="I21" s="79"/>
      <c r="J21" s="79"/>
      <c r="K21" s="79"/>
      <c r="L21" s="79" t="s">
        <v>21</v>
      </c>
      <c r="M21" s="78" t="b">
        <f t="shared" si="0"/>
        <v>0</v>
      </c>
      <c r="N21" s="81"/>
      <c r="O21" s="81"/>
      <c r="P21" s="81"/>
      <c r="Q21" s="81"/>
      <c r="R21" s="81"/>
      <c r="S21" s="81"/>
      <c r="T21" s="81"/>
      <c r="U21" s="82">
        <f t="shared" si="1"/>
        <v>0</v>
      </c>
      <c r="V21" s="81"/>
      <c r="W21" s="81"/>
      <c r="X21" s="82" t="b">
        <f t="shared" si="4"/>
        <v>0</v>
      </c>
      <c r="Y21" s="106"/>
      <c r="Z21" s="106"/>
      <c r="AA21" s="106"/>
      <c r="AB21" s="106"/>
      <c r="AC21" s="106"/>
      <c r="AD21" s="106"/>
      <c r="AE21" s="106"/>
      <c r="AF21" s="106"/>
      <c r="AG21" s="81"/>
    </row>
    <row r="22" spans="1:33" s="27" customFormat="1" ht="112" x14ac:dyDescent="0.3">
      <c r="A22" s="45">
        <v>24</v>
      </c>
      <c r="B22" s="46" t="s">
        <v>122</v>
      </c>
      <c r="C22" s="51" t="s">
        <v>60</v>
      </c>
      <c r="D22" s="52" t="s">
        <v>281</v>
      </c>
      <c r="E22" s="61">
        <v>400</v>
      </c>
      <c r="F22" s="61">
        <v>0</v>
      </c>
      <c r="G22" s="61">
        <v>400</v>
      </c>
      <c r="H22" s="89" t="s">
        <v>258</v>
      </c>
      <c r="I22" s="79"/>
      <c r="J22" s="79"/>
      <c r="K22" s="79"/>
      <c r="L22" s="79" t="s">
        <v>21</v>
      </c>
      <c r="M22" s="78" t="b">
        <f t="shared" si="0"/>
        <v>0</v>
      </c>
      <c r="N22" s="81"/>
      <c r="O22" s="81"/>
      <c r="P22" s="81"/>
      <c r="Q22" s="81"/>
      <c r="R22" s="81"/>
      <c r="S22" s="81"/>
      <c r="T22" s="81"/>
      <c r="U22" s="82">
        <f t="shared" si="1"/>
        <v>0</v>
      </c>
      <c r="V22" s="81"/>
      <c r="W22" s="81"/>
      <c r="X22" s="82" t="b">
        <f t="shared" si="4"/>
        <v>0</v>
      </c>
      <c r="Y22" s="106"/>
      <c r="Z22" s="106"/>
      <c r="AA22" s="106"/>
      <c r="AB22" s="106"/>
      <c r="AC22" s="106"/>
      <c r="AD22" s="106"/>
      <c r="AE22" s="106"/>
      <c r="AF22" s="106"/>
      <c r="AG22" s="81"/>
    </row>
    <row r="23" spans="1:33" s="27" customFormat="1" ht="168" x14ac:dyDescent="0.3">
      <c r="A23" s="45">
        <v>25</v>
      </c>
      <c r="B23" s="46" t="s">
        <v>123</v>
      </c>
      <c r="C23" s="51" t="s">
        <v>272</v>
      </c>
      <c r="D23" s="52" t="s">
        <v>278</v>
      </c>
      <c r="E23" s="61">
        <v>560</v>
      </c>
      <c r="F23" s="61">
        <v>0</v>
      </c>
      <c r="G23" s="61">
        <v>0</v>
      </c>
      <c r="H23" s="89" t="s">
        <v>258</v>
      </c>
      <c r="I23" s="79"/>
      <c r="J23" s="79"/>
      <c r="K23" s="79"/>
      <c r="L23" s="79" t="s">
        <v>21</v>
      </c>
      <c r="M23" s="78" t="b">
        <f t="shared" ref="M23:M39" si="5">IF(L23=1,10,IF(L23=2,9,IF(L23=3,6,IF(L23=4,5,IF(L23=5,4,IF(L23=6,3,IF(L23=7,2,IF(L23=8,1,IF(L23="Non-Compliant Contibutor",0)))))))))</f>
        <v>0</v>
      </c>
      <c r="N23" s="81"/>
      <c r="O23" s="81"/>
      <c r="P23" s="81"/>
      <c r="Q23" s="81"/>
      <c r="R23" s="81"/>
      <c r="S23" s="81"/>
      <c r="T23" s="81"/>
      <c r="U23" s="82">
        <f t="shared" ref="U23:U39" si="6">O23+P23+Q23+R23+S23+T23</f>
        <v>0</v>
      </c>
      <c r="V23" s="81"/>
      <c r="W23" s="81"/>
      <c r="X23" s="82" t="b">
        <f t="shared" ref="X23:X39" si="7">ISNUMBER(K23)</f>
        <v>0</v>
      </c>
      <c r="Y23" s="106"/>
      <c r="Z23" s="106"/>
      <c r="AA23" s="106"/>
      <c r="AB23" s="106"/>
      <c r="AC23" s="106"/>
      <c r="AD23" s="106"/>
      <c r="AE23" s="106"/>
      <c r="AF23" s="106"/>
      <c r="AG23" s="81"/>
    </row>
    <row r="24" spans="1:33" s="27" customFormat="1" ht="46" customHeight="1" x14ac:dyDescent="0.3">
      <c r="A24" s="45">
        <v>26</v>
      </c>
      <c r="B24" s="46" t="s">
        <v>124</v>
      </c>
      <c r="C24" s="51" t="s">
        <v>67</v>
      </c>
      <c r="D24" s="52" t="s">
        <v>69</v>
      </c>
      <c r="E24" s="31" t="s">
        <v>70</v>
      </c>
      <c r="F24" s="31" t="s">
        <v>70</v>
      </c>
      <c r="G24" s="31" t="s">
        <v>70</v>
      </c>
      <c r="H24" s="89" t="s">
        <v>258</v>
      </c>
      <c r="I24" s="79"/>
      <c r="J24" s="79"/>
      <c r="K24" s="79"/>
      <c r="L24" s="79" t="s">
        <v>21</v>
      </c>
      <c r="M24" s="78" t="b">
        <f t="shared" si="5"/>
        <v>0</v>
      </c>
      <c r="N24" s="81"/>
      <c r="O24" s="81"/>
      <c r="P24" s="81"/>
      <c r="Q24" s="81"/>
      <c r="R24" s="81"/>
      <c r="S24" s="81"/>
      <c r="T24" s="81"/>
      <c r="U24" s="82">
        <f t="shared" si="6"/>
        <v>0</v>
      </c>
      <c r="V24" s="81"/>
      <c r="W24" s="81"/>
      <c r="X24" s="82" t="b">
        <f t="shared" si="7"/>
        <v>0</v>
      </c>
      <c r="Y24" s="106"/>
      <c r="Z24" s="106"/>
      <c r="AA24" s="106"/>
      <c r="AB24" s="106"/>
      <c r="AC24" s="106"/>
      <c r="AD24" s="106"/>
      <c r="AE24" s="106"/>
      <c r="AF24" s="106"/>
      <c r="AG24" s="81"/>
    </row>
    <row r="25" spans="1:33" s="27" customFormat="1" ht="28" x14ac:dyDescent="0.3">
      <c r="A25" s="45">
        <v>27</v>
      </c>
      <c r="B25" s="46" t="s">
        <v>125</v>
      </c>
      <c r="C25" s="51" t="s">
        <v>68</v>
      </c>
      <c r="D25" s="52" t="s">
        <v>69</v>
      </c>
      <c r="E25" s="61">
        <v>250</v>
      </c>
      <c r="F25" s="61">
        <v>250</v>
      </c>
      <c r="G25" s="61">
        <v>250</v>
      </c>
      <c r="H25" s="89" t="s">
        <v>258</v>
      </c>
      <c r="I25" s="79"/>
      <c r="J25" s="79"/>
      <c r="K25" s="79"/>
      <c r="L25" s="79" t="s">
        <v>21</v>
      </c>
      <c r="M25" s="78" t="b">
        <f t="shared" si="5"/>
        <v>0</v>
      </c>
      <c r="N25" s="81"/>
      <c r="O25" s="81"/>
      <c r="P25" s="81"/>
      <c r="Q25" s="81"/>
      <c r="R25" s="81"/>
      <c r="S25" s="81"/>
      <c r="T25" s="81"/>
      <c r="U25" s="82">
        <f t="shared" si="6"/>
        <v>0</v>
      </c>
      <c r="V25" s="81"/>
      <c r="W25" s="81"/>
      <c r="X25" s="82" t="b">
        <f t="shared" si="7"/>
        <v>0</v>
      </c>
      <c r="Y25" s="106"/>
      <c r="Z25" s="106"/>
      <c r="AA25" s="106"/>
      <c r="AB25" s="106"/>
      <c r="AC25" s="106"/>
      <c r="AD25" s="106"/>
      <c r="AE25" s="106"/>
      <c r="AF25" s="106"/>
      <c r="AG25" s="81"/>
    </row>
    <row r="26" spans="1:33" s="27" customFormat="1" ht="112" x14ac:dyDescent="0.3">
      <c r="A26" s="45">
        <v>28</v>
      </c>
      <c r="B26" s="46" t="s">
        <v>126</v>
      </c>
      <c r="C26" s="51" t="s">
        <v>83</v>
      </c>
      <c r="D26" s="99" t="s">
        <v>282</v>
      </c>
      <c r="E26" s="83">
        <v>0</v>
      </c>
      <c r="F26" s="83">
        <v>10</v>
      </c>
      <c r="G26" s="83">
        <v>0</v>
      </c>
      <c r="H26" s="89" t="s">
        <v>258</v>
      </c>
      <c r="I26" s="79"/>
      <c r="J26" s="79"/>
      <c r="K26" s="79"/>
      <c r="L26" s="79" t="s">
        <v>21</v>
      </c>
      <c r="M26" s="78" t="b">
        <f t="shared" si="5"/>
        <v>0</v>
      </c>
      <c r="N26" s="81"/>
      <c r="O26" s="81"/>
      <c r="P26" s="81"/>
      <c r="Q26" s="81"/>
      <c r="R26" s="81"/>
      <c r="S26" s="81"/>
      <c r="T26" s="81"/>
      <c r="U26" s="82">
        <f t="shared" si="6"/>
        <v>0</v>
      </c>
      <c r="V26" s="81"/>
      <c r="W26" s="81"/>
      <c r="X26" s="82" t="b">
        <f t="shared" si="7"/>
        <v>0</v>
      </c>
      <c r="Y26" s="106"/>
      <c r="Z26" s="106"/>
      <c r="AA26" s="106"/>
      <c r="AB26" s="106"/>
      <c r="AC26" s="106"/>
      <c r="AD26" s="106"/>
      <c r="AE26" s="106"/>
      <c r="AF26" s="106"/>
      <c r="AG26" s="81"/>
    </row>
    <row r="27" spans="1:33" s="27" customFormat="1" ht="153.5" customHeight="1" x14ac:dyDescent="0.3">
      <c r="A27" s="45">
        <v>29</v>
      </c>
      <c r="B27" s="46" t="s">
        <v>127</v>
      </c>
      <c r="C27" s="51" t="s">
        <v>273</v>
      </c>
      <c r="D27" s="99" t="s">
        <v>282</v>
      </c>
      <c r="E27" s="83">
        <v>0</v>
      </c>
      <c r="F27" s="83">
        <v>220</v>
      </c>
      <c r="G27" s="83">
        <v>0</v>
      </c>
      <c r="H27" s="89" t="s">
        <v>258</v>
      </c>
      <c r="I27" s="79"/>
      <c r="J27" s="79"/>
      <c r="K27" s="79"/>
      <c r="L27" s="79" t="s">
        <v>21</v>
      </c>
      <c r="M27" s="78" t="b">
        <f t="shared" si="5"/>
        <v>0</v>
      </c>
      <c r="N27" s="81"/>
      <c r="O27" s="81"/>
      <c r="P27" s="81"/>
      <c r="Q27" s="81"/>
      <c r="R27" s="81"/>
      <c r="S27" s="81"/>
      <c r="T27" s="81"/>
      <c r="U27" s="82">
        <f t="shared" si="6"/>
        <v>0</v>
      </c>
      <c r="V27" s="81"/>
      <c r="W27" s="81"/>
      <c r="X27" s="82" t="b">
        <f t="shared" si="7"/>
        <v>0</v>
      </c>
      <c r="Y27" s="106"/>
      <c r="Z27" s="106"/>
      <c r="AA27" s="106"/>
      <c r="AB27" s="106"/>
      <c r="AC27" s="106"/>
      <c r="AD27" s="106"/>
      <c r="AE27" s="106"/>
      <c r="AF27" s="106"/>
      <c r="AG27" s="81"/>
    </row>
    <row r="28" spans="1:33" s="27" customFormat="1" ht="112" x14ac:dyDescent="0.3">
      <c r="A28" s="45">
        <v>30</v>
      </c>
      <c r="B28" s="46" t="s">
        <v>128</v>
      </c>
      <c r="C28" s="51" t="s">
        <v>274</v>
      </c>
      <c r="D28" s="52" t="s">
        <v>279</v>
      </c>
      <c r="E28" s="61">
        <v>5000</v>
      </c>
      <c r="F28" s="61">
        <v>3000</v>
      </c>
      <c r="G28" s="61">
        <v>3000</v>
      </c>
      <c r="H28" s="89" t="s">
        <v>258</v>
      </c>
      <c r="I28" s="79"/>
      <c r="J28" s="79"/>
      <c r="K28" s="79"/>
      <c r="L28" s="79" t="s">
        <v>21</v>
      </c>
      <c r="M28" s="78" t="b">
        <f t="shared" si="5"/>
        <v>0</v>
      </c>
      <c r="N28" s="81"/>
      <c r="O28" s="81"/>
      <c r="P28" s="81"/>
      <c r="Q28" s="81"/>
      <c r="R28" s="81"/>
      <c r="S28" s="81"/>
      <c r="T28" s="81"/>
      <c r="U28" s="82">
        <f t="shared" si="6"/>
        <v>0</v>
      </c>
      <c r="V28" s="81"/>
      <c r="W28" s="81"/>
      <c r="X28" s="82" t="b">
        <f t="shared" si="7"/>
        <v>0</v>
      </c>
      <c r="Y28" s="106"/>
      <c r="Z28" s="106"/>
      <c r="AA28" s="106"/>
      <c r="AB28" s="106"/>
      <c r="AC28" s="106"/>
      <c r="AD28" s="106"/>
      <c r="AE28" s="106"/>
      <c r="AF28" s="106"/>
      <c r="AG28" s="81"/>
    </row>
    <row r="29" spans="1:33" s="27" customFormat="1" ht="61" customHeight="1" x14ac:dyDescent="0.3">
      <c r="A29" s="45">
        <v>31</v>
      </c>
      <c r="B29" s="46" t="s">
        <v>129</v>
      </c>
      <c r="C29" s="51" t="s">
        <v>87</v>
      </c>
      <c r="D29" s="52" t="s">
        <v>283</v>
      </c>
      <c r="E29" s="61">
        <v>0</v>
      </c>
      <c r="F29" s="61">
        <v>167</v>
      </c>
      <c r="G29" s="61"/>
      <c r="H29" s="89" t="s">
        <v>258</v>
      </c>
      <c r="I29" s="79"/>
      <c r="J29" s="79"/>
      <c r="K29" s="79"/>
      <c r="L29" s="79" t="s">
        <v>21</v>
      </c>
      <c r="M29" s="78" t="b">
        <f t="shared" si="5"/>
        <v>0</v>
      </c>
      <c r="N29" s="81"/>
      <c r="O29" s="81"/>
      <c r="P29" s="81"/>
      <c r="Q29" s="81"/>
      <c r="R29" s="81"/>
      <c r="S29" s="81"/>
      <c r="T29" s="81"/>
      <c r="U29" s="82">
        <f t="shared" si="6"/>
        <v>0</v>
      </c>
      <c r="V29" s="81"/>
      <c r="W29" s="81"/>
      <c r="X29" s="82" t="b">
        <f t="shared" si="7"/>
        <v>0</v>
      </c>
      <c r="Y29" s="106"/>
      <c r="Z29" s="106"/>
      <c r="AA29" s="106"/>
      <c r="AB29" s="106"/>
      <c r="AC29" s="106"/>
      <c r="AD29" s="106"/>
      <c r="AE29" s="106"/>
      <c r="AF29" s="106"/>
      <c r="AG29" s="81"/>
    </row>
    <row r="30" spans="1:33" s="27" customFormat="1" ht="190.5" customHeight="1" x14ac:dyDescent="0.3">
      <c r="A30" s="45">
        <v>32</v>
      </c>
      <c r="B30" s="46" t="s">
        <v>130</v>
      </c>
      <c r="C30" s="51" t="s">
        <v>313</v>
      </c>
      <c r="D30" s="52" t="s">
        <v>264</v>
      </c>
      <c r="E30" s="72">
        <v>7000</v>
      </c>
      <c r="F30" s="72">
        <v>7000</v>
      </c>
      <c r="G30" s="72">
        <v>7000</v>
      </c>
      <c r="H30" s="89" t="s">
        <v>258</v>
      </c>
      <c r="I30" s="79"/>
      <c r="J30" s="79"/>
      <c r="K30" s="79"/>
      <c r="L30" s="79" t="s">
        <v>21</v>
      </c>
      <c r="M30" s="78" t="b">
        <f t="shared" si="5"/>
        <v>0</v>
      </c>
      <c r="N30" s="81"/>
      <c r="O30" s="81"/>
      <c r="P30" s="81"/>
      <c r="Q30" s="81"/>
      <c r="R30" s="81"/>
      <c r="S30" s="81"/>
      <c r="T30" s="81"/>
      <c r="U30" s="82">
        <f t="shared" si="6"/>
        <v>0</v>
      </c>
      <c r="V30" s="81"/>
      <c r="W30" s="81"/>
      <c r="X30" s="82" t="b">
        <f t="shared" si="7"/>
        <v>0</v>
      </c>
      <c r="Y30" s="106"/>
      <c r="Z30" s="106"/>
      <c r="AA30" s="106"/>
      <c r="AB30" s="106"/>
      <c r="AC30" s="106"/>
      <c r="AD30" s="106"/>
      <c r="AE30" s="106"/>
      <c r="AF30" s="106"/>
      <c r="AG30" s="81"/>
    </row>
    <row r="31" spans="1:33" s="27" customFormat="1" ht="105.5" customHeight="1" x14ac:dyDescent="0.3">
      <c r="A31" s="45">
        <v>33</v>
      </c>
      <c r="B31" s="46" t="s">
        <v>131</v>
      </c>
      <c r="C31" s="51" t="s">
        <v>97</v>
      </c>
      <c r="D31" s="52" t="s">
        <v>284</v>
      </c>
      <c r="E31" s="61">
        <v>200</v>
      </c>
      <c r="F31" s="61">
        <v>200</v>
      </c>
      <c r="G31" s="61">
        <v>200</v>
      </c>
      <c r="H31" s="89" t="s">
        <v>258</v>
      </c>
      <c r="I31" s="79"/>
      <c r="J31" s="79"/>
      <c r="K31" s="79"/>
      <c r="L31" s="79" t="s">
        <v>21</v>
      </c>
      <c r="M31" s="78" t="b">
        <f t="shared" si="5"/>
        <v>0</v>
      </c>
      <c r="N31" s="81"/>
      <c r="O31" s="81"/>
      <c r="P31" s="81"/>
      <c r="Q31" s="81"/>
      <c r="R31" s="81"/>
      <c r="S31" s="81"/>
      <c r="T31" s="81"/>
      <c r="U31" s="82">
        <f t="shared" si="6"/>
        <v>0</v>
      </c>
      <c r="V31" s="81"/>
      <c r="W31" s="81"/>
      <c r="X31" s="82" t="b">
        <f t="shared" si="7"/>
        <v>0</v>
      </c>
      <c r="Y31" s="106"/>
      <c r="Z31" s="106"/>
      <c r="AA31" s="106"/>
      <c r="AB31" s="106"/>
      <c r="AC31" s="106"/>
      <c r="AD31" s="106"/>
      <c r="AE31" s="106"/>
      <c r="AF31" s="106"/>
      <c r="AG31" s="81"/>
    </row>
    <row r="32" spans="1:33" s="27" customFormat="1" ht="103" customHeight="1" x14ac:dyDescent="0.3">
      <c r="A32" s="45">
        <v>34</v>
      </c>
      <c r="B32" s="46" t="s">
        <v>132</v>
      </c>
      <c r="C32" s="51" t="s">
        <v>89</v>
      </c>
      <c r="D32" s="52" t="s">
        <v>284</v>
      </c>
      <c r="E32" s="61">
        <v>200</v>
      </c>
      <c r="F32" s="61">
        <v>200</v>
      </c>
      <c r="G32" s="61">
        <v>200</v>
      </c>
      <c r="H32" s="89" t="s">
        <v>258</v>
      </c>
      <c r="I32" s="79"/>
      <c r="J32" s="79"/>
      <c r="K32" s="79"/>
      <c r="L32" s="79" t="s">
        <v>21</v>
      </c>
      <c r="M32" s="78" t="b">
        <f t="shared" si="5"/>
        <v>0</v>
      </c>
      <c r="N32" s="81"/>
      <c r="O32" s="81"/>
      <c r="P32" s="81"/>
      <c r="Q32" s="81"/>
      <c r="R32" s="81"/>
      <c r="S32" s="81"/>
      <c r="T32" s="81"/>
      <c r="U32" s="82">
        <f t="shared" si="6"/>
        <v>0</v>
      </c>
      <c r="V32" s="81"/>
      <c r="W32" s="81"/>
      <c r="X32" s="82" t="b">
        <f t="shared" si="7"/>
        <v>0</v>
      </c>
      <c r="Y32" s="106"/>
      <c r="Z32" s="106"/>
      <c r="AA32" s="106"/>
      <c r="AB32" s="106"/>
      <c r="AC32" s="106"/>
      <c r="AD32" s="106"/>
      <c r="AE32" s="106"/>
      <c r="AF32" s="106"/>
      <c r="AG32" s="81"/>
    </row>
    <row r="33" spans="1:33" s="27" customFormat="1" ht="112" x14ac:dyDescent="0.3">
      <c r="A33" s="45">
        <v>35</v>
      </c>
      <c r="B33" s="46" t="s">
        <v>133</v>
      </c>
      <c r="C33" s="54" t="s">
        <v>60</v>
      </c>
      <c r="D33" s="52" t="s">
        <v>284</v>
      </c>
      <c r="E33" s="91">
        <v>100</v>
      </c>
      <c r="F33" s="91">
        <v>100</v>
      </c>
      <c r="G33" s="91">
        <v>100</v>
      </c>
      <c r="H33" s="89" t="s">
        <v>258</v>
      </c>
      <c r="I33" s="79"/>
      <c r="J33" s="79"/>
      <c r="K33" s="79"/>
      <c r="L33" s="79" t="s">
        <v>21</v>
      </c>
      <c r="M33" s="78" t="b">
        <f t="shared" ref="M33:M38" si="8">IF(L33=1,10,IF(L33=2,9,IF(L33=3,6,IF(L33=4,5,IF(L33=5,4,IF(L33=6,3,IF(L33=7,2,IF(L33=8,1,IF(L33="Non-Compliant Contibutor",0)))))))))</f>
        <v>0</v>
      </c>
      <c r="N33" s="81"/>
      <c r="O33" s="81"/>
      <c r="P33" s="81"/>
      <c r="Q33" s="81"/>
      <c r="R33" s="81"/>
      <c r="S33" s="81"/>
      <c r="T33" s="81"/>
      <c r="U33" s="82">
        <f t="shared" ref="U33:U38" si="9">O33+P33+Q33+R33+S33+T33</f>
        <v>0</v>
      </c>
      <c r="V33" s="81"/>
      <c r="W33" s="81"/>
      <c r="X33" s="82" t="b">
        <f t="shared" ref="X33:X38" si="10">ISNUMBER(K33)</f>
        <v>0</v>
      </c>
      <c r="Y33" s="106"/>
      <c r="Z33" s="106"/>
      <c r="AA33" s="106"/>
      <c r="AB33" s="106"/>
      <c r="AC33" s="106"/>
      <c r="AD33" s="106"/>
      <c r="AE33" s="106"/>
      <c r="AF33" s="106"/>
      <c r="AG33" s="81"/>
    </row>
    <row r="34" spans="1:33" s="27" customFormat="1" ht="107.5" customHeight="1" x14ac:dyDescent="0.3">
      <c r="A34" s="45">
        <v>36</v>
      </c>
      <c r="B34" s="46" t="s">
        <v>134</v>
      </c>
      <c r="C34" s="54" t="s">
        <v>196</v>
      </c>
      <c r="D34" s="52" t="s">
        <v>284</v>
      </c>
      <c r="E34" s="91">
        <v>200</v>
      </c>
      <c r="F34" s="91">
        <v>200</v>
      </c>
      <c r="G34" s="91">
        <v>200</v>
      </c>
      <c r="H34" s="89" t="s">
        <v>258</v>
      </c>
      <c r="I34" s="79"/>
      <c r="J34" s="79"/>
      <c r="K34" s="79"/>
      <c r="L34" s="79" t="s">
        <v>21</v>
      </c>
      <c r="M34" s="78" t="b">
        <f t="shared" si="8"/>
        <v>0</v>
      </c>
      <c r="N34" s="81"/>
      <c r="O34" s="81"/>
      <c r="P34" s="81"/>
      <c r="Q34" s="81"/>
      <c r="R34" s="81"/>
      <c r="S34" s="81"/>
      <c r="T34" s="81"/>
      <c r="U34" s="82">
        <f t="shared" si="9"/>
        <v>0</v>
      </c>
      <c r="V34" s="81"/>
      <c r="W34" s="81"/>
      <c r="X34" s="82" t="b">
        <f t="shared" si="10"/>
        <v>0</v>
      </c>
      <c r="Y34" s="106"/>
      <c r="Z34" s="106"/>
      <c r="AA34" s="106"/>
      <c r="AB34" s="106"/>
      <c r="AC34" s="106"/>
      <c r="AD34" s="106"/>
      <c r="AE34" s="106"/>
      <c r="AF34" s="106"/>
      <c r="AG34" s="81"/>
    </row>
    <row r="35" spans="1:33" s="27" customFormat="1" ht="28" x14ac:dyDescent="0.3">
      <c r="A35" s="45">
        <v>37</v>
      </c>
      <c r="B35" s="46" t="s">
        <v>135</v>
      </c>
      <c r="C35" s="54" t="s">
        <v>197</v>
      </c>
      <c r="D35" s="52" t="s">
        <v>284</v>
      </c>
      <c r="E35" s="91">
        <v>200</v>
      </c>
      <c r="F35" s="91">
        <v>200</v>
      </c>
      <c r="G35" s="91">
        <v>200</v>
      </c>
      <c r="H35" s="89" t="s">
        <v>258</v>
      </c>
      <c r="I35" s="79"/>
      <c r="J35" s="79"/>
      <c r="K35" s="79"/>
      <c r="L35" s="79" t="s">
        <v>21</v>
      </c>
      <c r="M35" s="78" t="b">
        <f t="shared" si="8"/>
        <v>0</v>
      </c>
      <c r="N35" s="81"/>
      <c r="O35" s="81"/>
      <c r="P35" s="81"/>
      <c r="Q35" s="81"/>
      <c r="R35" s="81"/>
      <c r="S35" s="81"/>
      <c r="T35" s="81"/>
      <c r="U35" s="82">
        <f t="shared" si="9"/>
        <v>0</v>
      </c>
      <c r="V35" s="81"/>
      <c r="W35" s="81"/>
      <c r="X35" s="82" t="b">
        <f t="shared" si="10"/>
        <v>0</v>
      </c>
      <c r="Y35" s="106"/>
      <c r="Z35" s="106"/>
      <c r="AA35" s="106"/>
      <c r="AB35" s="106"/>
      <c r="AC35" s="106"/>
      <c r="AD35" s="106"/>
      <c r="AE35" s="106"/>
      <c r="AF35" s="106"/>
      <c r="AG35" s="81"/>
    </row>
    <row r="36" spans="1:33" s="27" customFormat="1" ht="98" x14ac:dyDescent="0.3">
      <c r="A36" s="45">
        <v>38</v>
      </c>
      <c r="B36" s="46" t="s">
        <v>136</v>
      </c>
      <c r="C36" s="54" t="s">
        <v>198</v>
      </c>
      <c r="D36" s="52" t="s">
        <v>284</v>
      </c>
      <c r="E36" s="91">
        <v>100</v>
      </c>
      <c r="F36" s="91">
        <v>100</v>
      </c>
      <c r="G36" s="91">
        <v>100</v>
      </c>
      <c r="H36" s="89" t="s">
        <v>258</v>
      </c>
      <c r="I36" s="79"/>
      <c r="J36" s="79"/>
      <c r="K36" s="79"/>
      <c r="L36" s="79" t="s">
        <v>21</v>
      </c>
      <c r="M36" s="78" t="b">
        <f t="shared" si="8"/>
        <v>0</v>
      </c>
      <c r="N36" s="81"/>
      <c r="O36" s="81"/>
      <c r="P36" s="81"/>
      <c r="Q36" s="81"/>
      <c r="R36" s="81"/>
      <c r="S36" s="81"/>
      <c r="T36" s="81"/>
      <c r="U36" s="82">
        <f t="shared" si="9"/>
        <v>0</v>
      </c>
      <c r="V36" s="81"/>
      <c r="W36" s="81"/>
      <c r="X36" s="82" t="b">
        <f t="shared" si="10"/>
        <v>0</v>
      </c>
      <c r="Y36" s="106"/>
      <c r="Z36" s="106"/>
      <c r="AA36" s="106"/>
      <c r="AB36" s="106"/>
      <c r="AC36" s="106"/>
      <c r="AD36" s="106"/>
      <c r="AE36" s="106"/>
      <c r="AF36" s="106"/>
      <c r="AG36" s="81"/>
    </row>
    <row r="37" spans="1:33" s="27" customFormat="1" ht="85.5" customHeight="1" x14ac:dyDescent="0.3">
      <c r="A37" s="45">
        <v>39</v>
      </c>
      <c r="B37" s="46" t="s">
        <v>137</v>
      </c>
      <c r="C37" s="54" t="s">
        <v>199</v>
      </c>
      <c r="D37" s="52" t="s">
        <v>284</v>
      </c>
      <c r="E37" s="91">
        <v>200</v>
      </c>
      <c r="F37" s="91">
        <v>250</v>
      </c>
      <c r="G37" s="91">
        <v>300</v>
      </c>
      <c r="H37" s="89" t="s">
        <v>258</v>
      </c>
      <c r="I37" s="79"/>
      <c r="J37" s="79"/>
      <c r="K37" s="79"/>
      <c r="L37" s="79" t="s">
        <v>21</v>
      </c>
      <c r="M37" s="78" t="b">
        <f t="shared" si="8"/>
        <v>0</v>
      </c>
      <c r="N37" s="81"/>
      <c r="O37" s="81"/>
      <c r="P37" s="81"/>
      <c r="Q37" s="81"/>
      <c r="R37" s="81"/>
      <c r="S37" s="81"/>
      <c r="T37" s="81"/>
      <c r="U37" s="82">
        <f t="shared" si="9"/>
        <v>0</v>
      </c>
      <c r="V37" s="81"/>
      <c r="W37" s="81"/>
      <c r="X37" s="82" t="b">
        <f t="shared" si="10"/>
        <v>0</v>
      </c>
      <c r="Y37" s="106"/>
      <c r="Z37" s="106"/>
      <c r="AA37" s="106"/>
      <c r="AB37" s="106"/>
      <c r="AC37" s="106"/>
      <c r="AD37" s="106"/>
      <c r="AE37" s="106"/>
      <c r="AF37" s="106"/>
      <c r="AG37" s="81"/>
    </row>
    <row r="38" spans="1:33" s="27" customFormat="1" ht="102.5" customHeight="1" x14ac:dyDescent="0.3">
      <c r="A38" s="45">
        <v>40</v>
      </c>
      <c r="B38" s="46" t="s">
        <v>138</v>
      </c>
      <c r="C38" s="54" t="s">
        <v>89</v>
      </c>
      <c r="D38" s="52" t="s">
        <v>284</v>
      </c>
      <c r="E38" s="91">
        <v>200</v>
      </c>
      <c r="F38" s="91">
        <v>200</v>
      </c>
      <c r="G38" s="91">
        <v>200</v>
      </c>
      <c r="H38" s="89" t="s">
        <v>258</v>
      </c>
      <c r="I38" s="79"/>
      <c r="J38" s="79"/>
      <c r="K38" s="79"/>
      <c r="L38" s="79" t="s">
        <v>21</v>
      </c>
      <c r="M38" s="78" t="b">
        <f t="shared" si="8"/>
        <v>0</v>
      </c>
      <c r="N38" s="81"/>
      <c r="O38" s="81"/>
      <c r="P38" s="81"/>
      <c r="Q38" s="81"/>
      <c r="R38" s="81"/>
      <c r="S38" s="81"/>
      <c r="T38" s="81"/>
      <c r="U38" s="82">
        <f t="shared" si="9"/>
        <v>0</v>
      </c>
      <c r="V38" s="81"/>
      <c r="W38" s="81"/>
      <c r="X38" s="82" t="b">
        <f t="shared" si="10"/>
        <v>0</v>
      </c>
      <c r="Y38" s="106"/>
      <c r="Z38" s="106"/>
      <c r="AA38" s="106"/>
      <c r="AB38" s="106"/>
      <c r="AC38" s="106"/>
      <c r="AD38" s="106"/>
      <c r="AE38" s="106"/>
      <c r="AF38" s="106"/>
      <c r="AG38" s="81"/>
    </row>
    <row r="39" spans="1:33" s="27" customFormat="1" ht="130.5" customHeight="1" x14ac:dyDescent="0.3">
      <c r="A39" s="45">
        <v>41</v>
      </c>
      <c r="B39" s="46" t="s">
        <v>139</v>
      </c>
      <c r="C39" s="51" t="s">
        <v>103</v>
      </c>
      <c r="D39" s="55" t="s">
        <v>266</v>
      </c>
      <c r="E39" s="61">
        <v>250</v>
      </c>
      <c r="F39" s="61">
        <v>500</v>
      </c>
      <c r="G39" s="61">
        <v>500</v>
      </c>
      <c r="H39" s="89" t="s">
        <v>258</v>
      </c>
      <c r="I39" s="79"/>
      <c r="J39" s="79"/>
      <c r="K39" s="79"/>
      <c r="L39" s="79" t="s">
        <v>21</v>
      </c>
      <c r="M39" s="78" t="b">
        <f t="shared" si="5"/>
        <v>0</v>
      </c>
      <c r="N39" s="81"/>
      <c r="O39" s="81"/>
      <c r="P39" s="81"/>
      <c r="Q39" s="81"/>
      <c r="R39" s="81"/>
      <c r="S39" s="81"/>
      <c r="T39" s="81"/>
      <c r="U39" s="82">
        <f t="shared" si="6"/>
        <v>0</v>
      </c>
      <c r="V39" s="81"/>
      <c r="W39" s="81"/>
      <c r="X39" s="82" t="b">
        <f t="shared" si="7"/>
        <v>0</v>
      </c>
      <c r="Y39" s="106"/>
      <c r="Z39" s="106"/>
      <c r="AA39" s="106"/>
      <c r="AB39" s="106"/>
      <c r="AC39" s="106"/>
      <c r="AD39" s="106"/>
      <c r="AE39" s="106"/>
      <c r="AF39" s="106"/>
      <c r="AG39" s="81"/>
    </row>
  </sheetData>
  <sheetProtection algorithmName="SHA-512" hashValue="V0I7zGOETYDppDedXv4i/DuLhQ2e1vepOnJyCYqpwHybyXHUvMiYaPuYml7st5+dwMKP3zp75XJf+ypuWWri7Q==" saltValue="/uMyhrsrOt/XP5Tsv6dv/A==" spinCount="100000" sheet="1" sort="0"/>
  <mergeCells count="10">
    <mergeCell ref="C1:M1"/>
    <mergeCell ref="V4:X4"/>
    <mergeCell ref="Y4:AD4"/>
    <mergeCell ref="AE4:AG4"/>
    <mergeCell ref="E4:I4"/>
    <mergeCell ref="K4:N4"/>
    <mergeCell ref="O4:U4"/>
    <mergeCell ref="A4:D4"/>
    <mergeCell ref="B3:AG3"/>
    <mergeCell ref="B2:AG2"/>
  </mergeCells>
  <phoneticPr fontId="8" type="noConversion"/>
  <pageMargins left="0.7" right="0.7" top="0.75" bottom="0.75" header="0.3" footer="0.3"/>
  <pageSetup paperSize="8" scale="35" fitToHeight="0" orientation="landscape" r:id="rId1"/>
  <rowBreaks count="4" manualBreakCount="4">
    <brk id="18" max="32" man="1"/>
    <brk id="20" max="32" man="1"/>
    <brk id="28" max="32" man="1"/>
    <brk id="31" max="32" man="1"/>
  </rowBreaks>
  <colBreaks count="1" manualBreakCount="1">
    <brk id="24"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Data!$A$2:$A$10</xm:f>
          </x14:formula1>
          <xm:sqref>L7:L39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V17"/>
  <sheetViews>
    <sheetView view="pageBreakPreview" topLeftCell="A15" zoomScaleNormal="100" zoomScaleSheetLayoutView="100" workbookViewId="0">
      <selection activeCell="A5" activeCellId="3" sqref="X5:X17 U5:U17 M5:M17 A5:H17"/>
    </sheetView>
  </sheetViews>
  <sheetFormatPr defaultRowHeight="14.5" x14ac:dyDescent="0.35"/>
  <cols>
    <col min="1" max="1" width="7" style="3" customWidth="1"/>
    <col min="2" max="2" width="11.08984375" style="3" customWidth="1"/>
    <col min="3" max="3" width="50.08984375" style="3" customWidth="1"/>
    <col min="4" max="4" width="27.08984375" style="20" customWidth="1"/>
    <col min="5" max="7" width="20.90625" style="3" customWidth="1"/>
    <col min="8" max="8" width="9.26953125" style="3" customWidth="1"/>
    <col min="9" max="9" width="14.54296875" style="3" customWidth="1"/>
    <col min="10" max="11" width="13.6328125" style="3" customWidth="1"/>
    <col min="12" max="12" width="16.08984375" style="3" customWidth="1"/>
    <col min="13" max="13" width="8.36328125" style="3" customWidth="1"/>
    <col min="14" max="14" width="10.7265625" style="3" customWidth="1"/>
    <col min="15" max="15" width="18.6328125" style="3" customWidth="1"/>
    <col min="16" max="16" width="24.90625" style="3" customWidth="1"/>
    <col min="17" max="17" width="12.26953125" style="3" bestFit="1" customWidth="1"/>
    <col min="18" max="18" width="14.90625" style="3" customWidth="1"/>
    <col min="19" max="19" width="11.6328125" style="3" customWidth="1"/>
    <col min="20" max="20" width="10.54296875" style="3" customWidth="1"/>
    <col min="21" max="21" width="17.54296875" style="3" customWidth="1"/>
    <col min="22" max="22" width="14" style="3" customWidth="1"/>
    <col min="23" max="23" width="9.7265625" style="3" customWidth="1"/>
    <col min="24" max="24" width="12.1796875" style="3" customWidth="1"/>
    <col min="25" max="25" width="12.6328125" style="3" bestFit="1" customWidth="1"/>
    <col min="26" max="26" width="23.81640625" style="3" bestFit="1" customWidth="1"/>
    <col min="27" max="27" width="10.08984375" style="3" bestFit="1" customWidth="1"/>
    <col min="28" max="28" width="19.7265625" style="3" bestFit="1" customWidth="1"/>
    <col min="29" max="29" width="19.90625" style="3" bestFit="1" customWidth="1"/>
    <col min="30" max="30" width="15.36328125" style="3" bestFit="1" customWidth="1"/>
    <col min="31" max="31" width="14.36328125" style="3" bestFit="1" customWidth="1"/>
    <col min="32" max="32" width="30.08984375" style="3" bestFit="1" customWidth="1"/>
    <col min="33" max="33" width="24.6328125" style="3" bestFit="1" customWidth="1"/>
    <col min="34" max="42" width="8.7265625" style="3" customWidth="1"/>
    <col min="43" max="43" width="0.1796875" style="3" customWidth="1"/>
    <col min="44" max="56" width="8.7265625" style="3" customWidth="1"/>
    <col min="57" max="57" width="1.08984375" style="3" customWidth="1"/>
    <col min="58" max="69" width="8.7265625" style="3" customWidth="1"/>
    <col min="70" max="70" width="4.54296875" style="3" customWidth="1"/>
    <col min="71" max="75" width="8.7265625" style="3" customWidth="1"/>
    <col min="76" max="76" width="0.6328125" style="3" customWidth="1"/>
    <col min="77" max="106" width="8.7265625" style="3" customWidth="1"/>
    <col min="107" max="107" width="0.26953125" style="3" customWidth="1"/>
    <col min="108" max="114" width="8.7265625" style="3" customWidth="1"/>
    <col min="115" max="115" width="1.7265625" style="3" customWidth="1"/>
    <col min="116" max="140" width="8.7265625" style="3" customWidth="1"/>
    <col min="141" max="141" width="3.90625" style="3" customWidth="1"/>
    <col min="142" max="147" width="8.7265625" style="3" customWidth="1"/>
    <col min="148" max="148" width="0.54296875" style="3" customWidth="1"/>
    <col min="149" max="170" width="8.7265625" style="3" customWidth="1"/>
    <col min="171" max="171" width="1" style="3" customWidth="1"/>
    <col min="172" max="194" width="8.7265625" style="3" customWidth="1"/>
    <col min="195" max="195" width="1" style="3" customWidth="1"/>
    <col min="196" max="222" width="8.7265625" style="3" customWidth="1"/>
    <col min="223" max="223" width="6.54296875" style="3" customWidth="1"/>
    <col min="224" max="243" width="8.7265625" style="3" customWidth="1"/>
    <col min="244" max="244" width="8.984375E-2" style="3" customWidth="1"/>
    <col min="245" max="253" width="8.7265625" style="3"/>
    <col min="254" max="254" width="7.7265625" style="3" customWidth="1"/>
    <col min="255" max="266" width="8.7265625" style="3" customWidth="1"/>
    <col min="267" max="16384" width="8.7265625" style="3"/>
  </cols>
  <sheetData>
    <row r="1" spans="1:360" ht="72" customHeight="1" x14ac:dyDescent="0.35">
      <c r="C1" s="114"/>
      <c r="D1" s="114"/>
      <c r="E1" s="114"/>
      <c r="F1" s="114"/>
      <c r="G1" s="114"/>
      <c r="H1" s="114"/>
      <c r="I1" s="114"/>
      <c r="J1" s="114"/>
      <c r="K1" s="114"/>
      <c r="L1" s="114"/>
      <c r="M1" s="114"/>
      <c r="N1" s="114"/>
      <c r="O1" s="114"/>
      <c r="P1" s="114"/>
      <c r="Q1" s="114"/>
      <c r="R1" s="114"/>
      <c r="S1" s="114"/>
      <c r="T1" s="114"/>
      <c r="U1" s="114"/>
      <c r="V1" s="114"/>
      <c r="W1" s="114"/>
      <c r="X1" s="114"/>
    </row>
    <row r="2" spans="1:360" ht="44.5" customHeight="1" x14ac:dyDescent="0.35">
      <c r="A2" s="2"/>
      <c r="B2" s="133" t="s">
        <v>104</v>
      </c>
      <c r="C2" s="134"/>
      <c r="D2" s="134"/>
      <c r="E2" s="134"/>
      <c r="F2" s="134"/>
      <c r="G2" s="134"/>
      <c r="H2" s="135"/>
      <c r="I2" s="135"/>
      <c r="J2" s="135"/>
      <c r="K2" s="135"/>
      <c r="L2" s="135"/>
      <c r="M2" s="135"/>
      <c r="N2" s="114"/>
      <c r="O2" s="114"/>
      <c r="P2" s="114"/>
      <c r="Q2" s="114"/>
      <c r="R2" s="114"/>
      <c r="S2" s="114"/>
      <c r="T2" s="114"/>
      <c r="U2" s="114"/>
      <c r="V2" s="114"/>
      <c r="W2" s="114"/>
      <c r="X2" s="114"/>
      <c r="Y2" s="128"/>
      <c r="Z2" s="128"/>
      <c r="AA2" s="128"/>
      <c r="AB2" s="128"/>
      <c r="AC2" s="128"/>
      <c r="AD2" s="128"/>
      <c r="AE2" s="128"/>
      <c r="AF2" s="128"/>
      <c r="AG2" s="128"/>
    </row>
    <row r="3" spans="1:360" ht="188" customHeight="1" x14ac:dyDescent="0.35">
      <c r="A3" s="2"/>
      <c r="B3" s="136" t="s">
        <v>312</v>
      </c>
      <c r="C3" s="136"/>
      <c r="D3" s="136"/>
      <c r="E3" s="136"/>
      <c r="F3" s="136"/>
      <c r="G3" s="136"/>
      <c r="H3" s="136"/>
      <c r="I3" s="136"/>
      <c r="J3" s="136"/>
      <c r="K3" s="136"/>
      <c r="L3" s="136"/>
      <c r="M3" s="136"/>
      <c r="N3" s="141"/>
      <c r="O3" s="141"/>
      <c r="P3" s="141"/>
      <c r="Q3" s="141"/>
      <c r="R3" s="141"/>
      <c r="S3" s="141"/>
      <c r="T3" s="141"/>
      <c r="U3" s="141"/>
      <c r="V3" s="141"/>
      <c r="W3" s="141"/>
      <c r="X3" s="141"/>
      <c r="Y3" s="142"/>
      <c r="Z3" s="142"/>
      <c r="AA3" s="142"/>
      <c r="AB3" s="142"/>
      <c r="AC3" s="142"/>
      <c r="AD3" s="142"/>
      <c r="AE3" s="142"/>
      <c r="AF3" s="142"/>
      <c r="AG3" s="142"/>
    </row>
    <row r="4" spans="1:360" s="139" customFormat="1" ht="20" customHeight="1" x14ac:dyDescent="0.35">
      <c r="A4" s="143" t="s">
        <v>31</v>
      </c>
      <c r="B4" s="143"/>
      <c r="C4" s="143"/>
      <c r="D4" s="143"/>
      <c r="E4" s="144" t="s">
        <v>184</v>
      </c>
      <c r="F4" s="144"/>
      <c r="G4" s="144"/>
      <c r="H4" s="144"/>
      <c r="I4" s="144"/>
      <c r="J4" s="145"/>
      <c r="K4" s="146" t="s">
        <v>29</v>
      </c>
      <c r="L4" s="146"/>
      <c r="M4" s="146"/>
      <c r="N4" s="146"/>
      <c r="O4" s="146" t="s">
        <v>23</v>
      </c>
      <c r="P4" s="146"/>
      <c r="Q4" s="146"/>
      <c r="R4" s="146"/>
      <c r="S4" s="146"/>
      <c r="T4" s="146"/>
      <c r="U4" s="146"/>
      <c r="V4" s="146"/>
      <c r="W4" s="146"/>
      <c r="X4" s="146"/>
      <c r="Y4" s="147" t="s">
        <v>246</v>
      </c>
      <c r="Z4" s="147"/>
      <c r="AA4" s="147"/>
      <c r="AB4" s="147"/>
      <c r="AC4" s="147"/>
      <c r="AD4" s="147"/>
      <c r="AE4" s="147" t="s">
        <v>252</v>
      </c>
      <c r="AF4" s="147"/>
      <c r="AG4" s="14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c r="JS4" s="137"/>
      <c r="JT4" s="137"/>
      <c r="JU4" s="137"/>
      <c r="JV4" s="137"/>
      <c r="JW4" s="137"/>
      <c r="JX4" s="137"/>
      <c r="JY4" s="137"/>
      <c r="JZ4" s="137"/>
      <c r="KA4" s="137"/>
      <c r="KB4" s="137"/>
      <c r="KC4" s="137"/>
      <c r="KD4" s="137"/>
      <c r="KE4" s="137"/>
      <c r="KF4" s="137"/>
      <c r="KG4" s="137"/>
      <c r="KH4" s="137"/>
      <c r="KI4" s="137"/>
      <c r="KJ4" s="137"/>
      <c r="KK4" s="137"/>
      <c r="KL4" s="137"/>
      <c r="KM4" s="137"/>
      <c r="KN4" s="137"/>
      <c r="KO4" s="137"/>
      <c r="KP4" s="137"/>
      <c r="KQ4" s="137"/>
      <c r="KR4" s="137"/>
      <c r="KS4" s="137"/>
      <c r="KT4" s="137"/>
      <c r="KU4" s="137"/>
      <c r="KV4" s="137"/>
      <c r="KW4" s="138"/>
      <c r="KX4" s="138"/>
      <c r="KY4" s="138"/>
      <c r="KZ4" s="138"/>
      <c r="LA4" s="138"/>
      <c r="LB4" s="138"/>
      <c r="LC4" s="138"/>
      <c r="LD4" s="138"/>
      <c r="LE4" s="138"/>
      <c r="LF4" s="138"/>
      <c r="LG4" s="138"/>
      <c r="LH4" s="138"/>
      <c r="LI4" s="138"/>
      <c r="LJ4" s="138"/>
      <c r="LK4" s="138"/>
      <c r="LL4" s="138"/>
      <c r="LM4" s="138"/>
      <c r="LN4" s="138"/>
      <c r="LO4" s="138"/>
      <c r="LP4" s="138"/>
      <c r="LQ4" s="138"/>
      <c r="LR4" s="138"/>
      <c r="LS4" s="138"/>
      <c r="LT4" s="138"/>
      <c r="LU4" s="138"/>
      <c r="LV4" s="138"/>
      <c r="LW4" s="138"/>
      <c r="LX4" s="138"/>
      <c r="LY4" s="138"/>
      <c r="LZ4" s="138"/>
      <c r="MA4" s="138"/>
      <c r="MB4" s="138"/>
      <c r="MC4" s="138"/>
      <c r="MD4" s="138"/>
      <c r="ME4" s="138"/>
      <c r="MF4" s="138"/>
      <c r="MG4" s="138"/>
      <c r="MH4" s="138"/>
      <c r="MI4" s="138"/>
      <c r="MJ4" s="138"/>
      <c r="MK4" s="138"/>
      <c r="ML4" s="138"/>
      <c r="MM4" s="138"/>
      <c r="MN4" s="138"/>
      <c r="MO4" s="138"/>
      <c r="MP4" s="138"/>
      <c r="MQ4" s="138"/>
      <c r="MR4" s="138"/>
      <c r="MS4" s="138"/>
      <c r="MT4" s="138"/>
      <c r="MU4" s="138"/>
      <c r="MV4" s="138"/>
    </row>
    <row r="5" spans="1:360" s="137" customFormat="1" ht="60" customHeight="1" x14ac:dyDescent="0.35">
      <c r="A5" s="12" t="s">
        <v>30</v>
      </c>
      <c r="B5" s="12" t="s">
        <v>0</v>
      </c>
      <c r="C5" s="13" t="s">
        <v>1</v>
      </c>
      <c r="D5" s="13" t="s">
        <v>2</v>
      </c>
      <c r="E5" s="13" t="s">
        <v>185</v>
      </c>
      <c r="F5" s="13" t="s">
        <v>186</v>
      </c>
      <c r="G5" s="13" t="s">
        <v>187</v>
      </c>
      <c r="H5" s="13" t="s">
        <v>3</v>
      </c>
      <c r="I5" s="7" t="s">
        <v>10</v>
      </c>
      <c r="J5" s="7" t="s">
        <v>4</v>
      </c>
      <c r="K5" s="8" t="s">
        <v>5</v>
      </c>
      <c r="L5" s="7" t="s">
        <v>6</v>
      </c>
      <c r="M5" s="13" t="s">
        <v>7</v>
      </c>
      <c r="N5" s="7" t="s">
        <v>8</v>
      </c>
      <c r="O5" s="7" t="s">
        <v>19</v>
      </c>
      <c r="P5" s="7" t="s">
        <v>18</v>
      </c>
      <c r="Q5" s="7" t="s">
        <v>17</v>
      </c>
      <c r="R5" s="7" t="s">
        <v>16</v>
      </c>
      <c r="S5" s="7" t="s">
        <v>15</v>
      </c>
      <c r="T5" s="7" t="s">
        <v>14</v>
      </c>
      <c r="U5" s="13" t="s">
        <v>13</v>
      </c>
      <c r="V5" s="7" t="s">
        <v>22</v>
      </c>
      <c r="W5" s="7" t="s">
        <v>9</v>
      </c>
      <c r="X5" s="13" t="s">
        <v>11</v>
      </c>
      <c r="Y5" s="148" t="s">
        <v>242</v>
      </c>
      <c r="Z5" s="148" t="s">
        <v>243</v>
      </c>
      <c r="AA5" s="148" t="s">
        <v>244</v>
      </c>
      <c r="AB5" s="148" t="s">
        <v>245</v>
      </c>
      <c r="AC5" s="148" t="s">
        <v>247</v>
      </c>
      <c r="AD5" s="148" t="s">
        <v>248</v>
      </c>
      <c r="AE5" s="148" t="s">
        <v>249</v>
      </c>
      <c r="AF5" s="148" t="s">
        <v>250</v>
      </c>
      <c r="AG5" s="148" t="s">
        <v>251</v>
      </c>
    </row>
    <row r="6" spans="1:360" s="137" customFormat="1" ht="27.5" customHeight="1" x14ac:dyDescent="0.35">
      <c r="A6" s="14">
        <v>0</v>
      </c>
      <c r="B6" s="15" t="s">
        <v>27</v>
      </c>
      <c r="C6" s="16" t="s">
        <v>28</v>
      </c>
      <c r="D6" s="16" t="s">
        <v>25</v>
      </c>
      <c r="E6" s="16"/>
      <c r="F6" s="16"/>
      <c r="G6" s="16"/>
      <c r="H6" s="16"/>
      <c r="I6" s="9"/>
      <c r="J6" s="9" t="s">
        <v>24</v>
      </c>
      <c r="K6" s="10">
        <v>2</v>
      </c>
      <c r="L6" s="9">
        <v>1</v>
      </c>
      <c r="M6" s="16">
        <v>10</v>
      </c>
      <c r="N6" s="9">
        <v>10</v>
      </c>
      <c r="O6" s="9">
        <v>60</v>
      </c>
      <c r="P6" s="9"/>
      <c r="Q6" s="9">
        <v>15</v>
      </c>
      <c r="R6" s="9">
        <v>10</v>
      </c>
      <c r="S6" s="9">
        <v>15</v>
      </c>
      <c r="T6" s="9"/>
      <c r="U6" s="16">
        <v>100</v>
      </c>
      <c r="V6" s="9"/>
      <c r="W6" s="9" t="s">
        <v>26</v>
      </c>
      <c r="X6" s="16" t="b">
        <v>1</v>
      </c>
      <c r="Y6" s="9"/>
      <c r="Z6" s="9"/>
      <c r="AA6" s="9"/>
      <c r="AB6" s="9"/>
      <c r="AC6" s="9"/>
      <c r="AD6" s="9"/>
      <c r="AE6" s="9"/>
      <c r="AF6" s="9"/>
      <c r="AG6" s="9"/>
    </row>
    <row r="7" spans="1:360" s="140" customFormat="1" ht="182" x14ac:dyDescent="0.3">
      <c r="A7" s="34">
        <v>42</v>
      </c>
      <c r="B7" s="46" t="s">
        <v>140</v>
      </c>
      <c r="C7" s="51" t="s">
        <v>33</v>
      </c>
      <c r="D7" s="52" t="s">
        <v>275</v>
      </c>
      <c r="E7" s="61">
        <v>0</v>
      </c>
      <c r="F7" s="61">
        <v>1600</v>
      </c>
      <c r="G7" s="61">
        <v>0</v>
      </c>
      <c r="H7" s="89" t="s">
        <v>258</v>
      </c>
      <c r="I7" s="79"/>
      <c r="J7" s="80"/>
      <c r="K7" s="79"/>
      <c r="L7" s="80" t="s">
        <v>21</v>
      </c>
      <c r="M7" s="78" t="b">
        <f>IF(L7=1,10,IF(L7=2,9,IF(L7=3,6,IF(L7=4,5,IF(L7=5,4,IF(L7=6,3,IF(L7=7,2,IF(L7=8,1,IF(L7="Non-Compliant Contibutor",0)))))))))</f>
        <v>0</v>
      </c>
      <c r="N7" s="79"/>
      <c r="O7" s="79"/>
      <c r="P7" s="79"/>
      <c r="Q7" s="79"/>
      <c r="R7" s="79"/>
      <c r="S7" s="79"/>
      <c r="T7" s="79"/>
      <c r="U7" s="78">
        <f>O7+P7+Q7+R7+S7+T7</f>
        <v>0</v>
      </c>
      <c r="V7" s="79"/>
      <c r="W7" s="79"/>
      <c r="X7" s="78" t="b">
        <f>ISNUMBER(K7)</f>
        <v>0</v>
      </c>
      <c r="Y7" s="92"/>
      <c r="Z7" s="92"/>
      <c r="AA7" s="92"/>
      <c r="AB7" s="92"/>
      <c r="AC7" s="92"/>
      <c r="AD7" s="92"/>
      <c r="AE7" s="92"/>
      <c r="AF7" s="92"/>
      <c r="AG7" s="92"/>
    </row>
    <row r="8" spans="1:360" s="140" customFormat="1" ht="112" x14ac:dyDescent="0.3">
      <c r="A8" s="34">
        <v>43</v>
      </c>
      <c r="B8" s="46" t="s">
        <v>141</v>
      </c>
      <c r="C8" s="51" t="s">
        <v>48</v>
      </c>
      <c r="D8" s="52" t="s">
        <v>47</v>
      </c>
      <c r="E8" s="61">
        <v>0</v>
      </c>
      <c r="F8" s="61">
        <v>100</v>
      </c>
      <c r="G8" s="61">
        <v>0</v>
      </c>
      <c r="H8" s="89" t="s">
        <v>258</v>
      </c>
      <c r="I8" s="79"/>
      <c r="J8" s="80"/>
      <c r="K8" s="79"/>
      <c r="L8" s="80" t="s">
        <v>21</v>
      </c>
      <c r="M8" s="78" t="b">
        <f t="shared" ref="M8:M17" si="0">IF(L8=1,10,IF(L8=2,9,IF(L8=3,6,IF(L8=4,5,IF(L8=5,4,IF(L8=6,3,IF(L8=7,2,IF(L8=8,1,IF(L8="Non-Compliant Contibutor",0)))))))))</f>
        <v>0</v>
      </c>
      <c r="N8" s="79"/>
      <c r="O8" s="79"/>
      <c r="P8" s="79"/>
      <c r="Q8" s="79"/>
      <c r="R8" s="79"/>
      <c r="S8" s="79"/>
      <c r="T8" s="79"/>
      <c r="U8" s="78">
        <f t="shared" ref="U8:U17" si="1">O8+P8+Q8+R8+S8+T8</f>
        <v>0</v>
      </c>
      <c r="V8" s="79"/>
      <c r="W8" s="79"/>
      <c r="X8" s="78" t="b">
        <f t="shared" ref="X8:X17" si="2">ISNUMBER(K8)</f>
        <v>0</v>
      </c>
      <c r="Y8" s="92"/>
      <c r="Z8" s="92"/>
      <c r="AA8" s="92"/>
      <c r="AB8" s="92"/>
      <c r="AC8" s="92"/>
      <c r="AD8" s="92"/>
      <c r="AE8" s="92"/>
      <c r="AF8" s="92"/>
      <c r="AG8" s="92"/>
    </row>
    <row r="9" spans="1:360" s="140" customFormat="1" ht="140" x14ac:dyDescent="0.3">
      <c r="A9" s="34">
        <v>44</v>
      </c>
      <c r="B9" s="46" t="s">
        <v>142</v>
      </c>
      <c r="C9" s="51" t="s">
        <v>49</v>
      </c>
      <c r="D9" s="52" t="s">
        <v>47</v>
      </c>
      <c r="E9" s="61">
        <v>0</v>
      </c>
      <c r="F9" s="61">
        <v>0</v>
      </c>
      <c r="G9" s="61">
        <v>100</v>
      </c>
      <c r="H9" s="89" t="s">
        <v>258</v>
      </c>
      <c r="I9" s="79"/>
      <c r="J9" s="80"/>
      <c r="K9" s="79"/>
      <c r="L9" s="80" t="s">
        <v>21</v>
      </c>
      <c r="M9" s="78" t="b">
        <f t="shared" si="0"/>
        <v>0</v>
      </c>
      <c r="N9" s="79"/>
      <c r="O9" s="79"/>
      <c r="P9" s="79"/>
      <c r="Q9" s="79"/>
      <c r="R9" s="79"/>
      <c r="S9" s="79"/>
      <c r="T9" s="79"/>
      <c r="U9" s="78">
        <f t="shared" si="1"/>
        <v>0</v>
      </c>
      <c r="V9" s="79"/>
      <c r="W9" s="79"/>
      <c r="X9" s="78" t="b">
        <f t="shared" si="2"/>
        <v>0</v>
      </c>
      <c r="Y9" s="92"/>
      <c r="Z9" s="92"/>
      <c r="AA9" s="92"/>
      <c r="AB9" s="92"/>
      <c r="AC9" s="92"/>
      <c r="AD9" s="92"/>
      <c r="AE9" s="92"/>
      <c r="AF9" s="92"/>
      <c r="AG9" s="92"/>
    </row>
    <row r="10" spans="1:360" s="140" customFormat="1" ht="126" x14ac:dyDescent="0.3">
      <c r="A10" s="34">
        <v>45</v>
      </c>
      <c r="B10" s="46" t="s">
        <v>143</v>
      </c>
      <c r="C10" s="51" t="s">
        <v>50</v>
      </c>
      <c r="D10" s="52" t="s">
        <v>47</v>
      </c>
      <c r="E10" s="95">
        <v>11004</v>
      </c>
      <c r="F10" s="61">
        <v>0</v>
      </c>
      <c r="G10" s="61">
        <v>0</v>
      </c>
      <c r="H10" s="89" t="s">
        <v>258</v>
      </c>
      <c r="I10" s="79"/>
      <c r="J10" s="80"/>
      <c r="K10" s="79"/>
      <c r="L10" s="80" t="s">
        <v>21</v>
      </c>
      <c r="M10" s="78" t="b">
        <f t="shared" si="0"/>
        <v>0</v>
      </c>
      <c r="N10" s="79"/>
      <c r="O10" s="79"/>
      <c r="P10" s="79"/>
      <c r="Q10" s="79"/>
      <c r="R10" s="79"/>
      <c r="S10" s="79"/>
      <c r="T10" s="79"/>
      <c r="U10" s="78">
        <f t="shared" si="1"/>
        <v>0</v>
      </c>
      <c r="V10" s="79"/>
      <c r="W10" s="79"/>
      <c r="X10" s="78" t="b">
        <f t="shared" si="2"/>
        <v>0</v>
      </c>
      <c r="Y10" s="92"/>
      <c r="Z10" s="92"/>
      <c r="AA10" s="92"/>
      <c r="AB10" s="92"/>
      <c r="AC10" s="92"/>
      <c r="AD10" s="92"/>
      <c r="AE10" s="92"/>
      <c r="AF10" s="92"/>
      <c r="AG10" s="92"/>
    </row>
    <row r="11" spans="1:360" s="140" customFormat="1" ht="196" x14ac:dyDescent="0.3">
      <c r="A11" s="34">
        <v>46</v>
      </c>
      <c r="B11" s="46" t="s">
        <v>144</v>
      </c>
      <c r="C11" s="51" t="s">
        <v>51</v>
      </c>
      <c r="D11" s="52" t="s">
        <v>47</v>
      </c>
      <c r="E11" s="72">
        <v>15000</v>
      </c>
      <c r="F11" s="72">
        <v>15000</v>
      </c>
      <c r="G11" s="72">
        <v>15000</v>
      </c>
      <c r="H11" s="89" t="s">
        <v>258</v>
      </c>
      <c r="I11" s="79"/>
      <c r="J11" s="80"/>
      <c r="K11" s="79"/>
      <c r="L11" s="80" t="s">
        <v>21</v>
      </c>
      <c r="M11" s="78" t="b">
        <f t="shared" si="0"/>
        <v>0</v>
      </c>
      <c r="N11" s="79"/>
      <c r="O11" s="79"/>
      <c r="P11" s="79"/>
      <c r="Q11" s="79"/>
      <c r="R11" s="79"/>
      <c r="S11" s="79"/>
      <c r="T11" s="79"/>
      <c r="U11" s="78">
        <f t="shared" si="1"/>
        <v>0</v>
      </c>
      <c r="V11" s="79"/>
      <c r="W11" s="79"/>
      <c r="X11" s="78" t="b">
        <f t="shared" si="2"/>
        <v>0</v>
      </c>
      <c r="Y11" s="92"/>
      <c r="Z11" s="92"/>
      <c r="AA11" s="92"/>
      <c r="AB11" s="92"/>
      <c r="AC11" s="92"/>
      <c r="AD11" s="92"/>
      <c r="AE11" s="92"/>
      <c r="AF11" s="92"/>
      <c r="AG11" s="92"/>
    </row>
    <row r="12" spans="1:360" s="140" customFormat="1" ht="98" x14ac:dyDescent="0.3">
      <c r="A12" s="34">
        <v>47</v>
      </c>
      <c r="B12" s="46" t="s">
        <v>145</v>
      </c>
      <c r="C12" s="51" t="s">
        <v>71</v>
      </c>
      <c r="D12" s="52" t="s">
        <v>69</v>
      </c>
      <c r="E12" s="61">
        <v>100</v>
      </c>
      <c r="F12" s="61">
        <v>100</v>
      </c>
      <c r="G12" s="61">
        <v>100</v>
      </c>
      <c r="H12" s="89" t="s">
        <v>258</v>
      </c>
      <c r="I12" s="79"/>
      <c r="J12" s="80"/>
      <c r="K12" s="79"/>
      <c r="L12" s="80" t="s">
        <v>21</v>
      </c>
      <c r="M12" s="78" t="b">
        <f t="shared" si="0"/>
        <v>0</v>
      </c>
      <c r="N12" s="79"/>
      <c r="O12" s="79"/>
      <c r="P12" s="79"/>
      <c r="Q12" s="79"/>
      <c r="R12" s="79"/>
      <c r="S12" s="79"/>
      <c r="T12" s="79"/>
      <c r="U12" s="78">
        <f t="shared" si="1"/>
        <v>0</v>
      </c>
      <c r="V12" s="79"/>
      <c r="W12" s="79"/>
      <c r="X12" s="78" t="b">
        <f t="shared" si="2"/>
        <v>0</v>
      </c>
      <c r="Y12" s="92"/>
      <c r="Z12" s="92"/>
      <c r="AA12" s="92"/>
      <c r="AB12" s="92"/>
      <c r="AC12" s="92"/>
      <c r="AD12" s="92"/>
      <c r="AE12" s="92"/>
      <c r="AF12" s="92"/>
      <c r="AG12" s="92"/>
    </row>
    <row r="13" spans="1:360" s="140" customFormat="1" ht="229" customHeight="1" x14ac:dyDescent="0.3">
      <c r="A13" s="34">
        <v>48</v>
      </c>
      <c r="B13" s="46" t="s">
        <v>146</v>
      </c>
      <c r="C13" s="22" t="s">
        <v>285</v>
      </c>
      <c r="D13" s="52" t="s">
        <v>286</v>
      </c>
      <c r="E13" s="61">
        <v>300</v>
      </c>
      <c r="F13" s="61">
        <v>200</v>
      </c>
      <c r="G13" s="61">
        <v>250</v>
      </c>
      <c r="H13" s="89" t="s">
        <v>258</v>
      </c>
      <c r="I13" s="79"/>
      <c r="J13" s="80"/>
      <c r="K13" s="79"/>
      <c r="L13" s="80" t="s">
        <v>21</v>
      </c>
      <c r="M13" s="78" t="b">
        <f t="shared" si="0"/>
        <v>0</v>
      </c>
      <c r="N13" s="79"/>
      <c r="O13" s="79"/>
      <c r="P13" s="79"/>
      <c r="Q13" s="79"/>
      <c r="R13" s="79"/>
      <c r="S13" s="79"/>
      <c r="T13" s="79"/>
      <c r="U13" s="78">
        <f t="shared" si="1"/>
        <v>0</v>
      </c>
      <c r="V13" s="79"/>
      <c r="W13" s="79"/>
      <c r="X13" s="78" t="b">
        <f t="shared" si="2"/>
        <v>0</v>
      </c>
      <c r="Y13" s="92"/>
      <c r="Z13" s="92"/>
      <c r="AA13" s="92"/>
      <c r="AB13" s="92"/>
      <c r="AC13" s="92"/>
      <c r="AD13" s="92"/>
      <c r="AE13" s="92"/>
      <c r="AF13" s="92"/>
      <c r="AG13" s="92"/>
    </row>
    <row r="14" spans="1:360" s="140" customFormat="1" ht="70" x14ac:dyDescent="0.3">
      <c r="A14" s="34">
        <v>49</v>
      </c>
      <c r="B14" s="46" t="s">
        <v>147</v>
      </c>
      <c r="C14" s="44" t="s">
        <v>195</v>
      </c>
      <c r="D14" s="52" t="s">
        <v>287</v>
      </c>
      <c r="E14" s="72">
        <v>7000</v>
      </c>
      <c r="F14" s="72">
        <v>7000</v>
      </c>
      <c r="G14" s="72">
        <v>7000</v>
      </c>
      <c r="H14" s="89" t="s">
        <v>258</v>
      </c>
      <c r="I14" s="79"/>
      <c r="J14" s="80"/>
      <c r="K14" s="79"/>
      <c r="L14" s="80" t="s">
        <v>21</v>
      </c>
      <c r="M14" s="78" t="b">
        <f t="shared" si="0"/>
        <v>0</v>
      </c>
      <c r="N14" s="79"/>
      <c r="O14" s="79"/>
      <c r="P14" s="79"/>
      <c r="Q14" s="79"/>
      <c r="R14" s="79"/>
      <c r="S14" s="79"/>
      <c r="T14" s="79"/>
      <c r="U14" s="78">
        <f t="shared" si="1"/>
        <v>0</v>
      </c>
      <c r="V14" s="79"/>
      <c r="W14" s="79"/>
      <c r="X14" s="78" t="b">
        <f t="shared" si="2"/>
        <v>0</v>
      </c>
      <c r="Y14" s="92"/>
      <c r="Z14" s="92"/>
      <c r="AA14" s="92"/>
      <c r="AB14" s="92"/>
      <c r="AC14" s="92"/>
      <c r="AD14" s="92"/>
      <c r="AE14" s="92"/>
      <c r="AF14" s="92"/>
      <c r="AG14" s="92"/>
    </row>
    <row r="15" spans="1:360" s="140" customFormat="1" ht="182" x14ac:dyDescent="0.3">
      <c r="A15" s="34">
        <v>50</v>
      </c>
      <c r="B15" s="46" t="s">
        <v>148</v>
      </c>
      <c r="C15" s="51" t="s">
        <v>33</v>
      </c>
      <c r="D15" s="52" t="s">
        <v>284</v>
      </c>
      <c r="E15" s="94">
        <v>500</v>
      </c>
      <c r="F15" s="94">
        <v>0</v>
      </c>
      <c r="G15" s="94">
        <v>650</v>
      </c>
      <c r="H15" s="89" t="s">
        <v>258</v>
      </c>
      <c r="I15" s="79"/>
      <c r="J15" s="80"/>
      <c r="K15" s="79"/>
      <c r="L15" s="80" t="s">
        <v>21</v>
      </c>
      <c r="M15" s="78" t="b">
        <f t="shared" si="0"/>
        <v>0</v>
      </c>
      <c r="N15" s="79"/>
      <c r="O15" s="79"/>
      <c r="P15" s="79"/>
      <c r="Q15" s="79"/>
      <c r="R15" s="79"/>
      <c r="S15" s="79"/>
      <c r="T15" s="79"/>
      <c r="U15" s="78">
        <f t="shared" si="1"/>
        <v>0</v>
      </c>
      <c r="V15" s="79"/>
      <c r="W15" s="79"/>
      <c r="X15" s="78" t="b">
        <f t="shared" si="2"/>
        <v>0</v>
      </c>
      <c r="Y15" s="92"/>
      <c r="Z15" s="92"/>
      <c r="AA15" s="92"/>
      <c r="AB15" s="92"/>
      <c r="AC15" s="92"/>
      <c r="AD15" s="92"/>
      <c r="AE15" s="92"/>
      <c r="AF15" s="92"/>
      <c r="AG15" s="92"/>
    </row>
    <row r="16" spans="1:360" s="140" customFormat="1" ht="182" x14ac:dyDescent="0.3">
      <c r="A16" s="34">
        <v>51</v>
      </c>
      <c r="B16" s="46" t="s">
        <v>149</v>
      </c>
      <c r="C16" s="44" t="s">
        <v>193</v>
      </c>
      <c r="D16" s="52" t="s">
        <v>266</v>
      </c>
      <c r="E16" s="95">
        <v>0</v>
      </c>
      <c r="F16" s="61">
        <v>700</v>
      </c>
      <c r="G16" s="61">
        <v>0</v>
      </c>
      <c r="H16" s="89" t="s">
        <v>258</v>
      </c>
      <c r="I16" s="79"/>
      <c r="J16" s="80"/>
      <c r="K16" s="79"/>
      <c r="L16" s="80" t="s">
        <v>21</v>
      </c>
      <c r="M16" s="78" t="b">
        <f t="shared" si="0"/>
        <v>0</v>
      </c>
      <c r="N16" s="79"/>
      <c r="O16" s="79"/>
      <c r="P16" s="79"/>
      <c r="Q16" s="79"/>
      <c r="R16" s="79"/>
      <c r="S16" s="79"/>
      <c r="T16" s="79"/>
      <c r="U16" s="78">
        <f t="shared" si="1"/>
        <v>0</v>
      </c>
      <c r="V16" s="79"/>
      <c r="W16" s="79"/>
      <c r="X16" s="78" t="b">
        <f t="shared" si="2"/>
        <v>0</v>
      </c>
      <c r="Y16" s="92"/>
      <c r="Z16" s="92"/>
      <c r="AA16" s="92"/>
      <c r="AB16" s="92"/>
      <c r="AC16" s="92"/>
      <c r="AD16" s="92"/>
      <c r="AE16" s="92"/>
      <c r="AF16" s="92"/>
      <c r="AG16" s="92"/>
    </row>
    <row r="17" spans="1:33" s="140" customFormat="1" ht="168" x14ac:dyDescent="0.3">
      <c r="A17" s="34">
        <v>52</v>
      </c>
      <c r="B17" s="46" t="s">
        <v>150</v>
      </c>
      <c r="C17" s="51" t="s">
        <v>89</v>
      </c>
      <c r="D17" s="52" t="s">
        <v>266</v>
      </c>
      <c r="E17" s="61">
        <v>250</v>
      </c>
      <c r="F17" s="61">
        <v>250</v>
      </c>
      <c r="G17" s="61">
        <v>250</v>
      </c>
      <c r="H17" s="89" t="s">
        <v>258</v>
      </c>
      <c r="I17" s="79"/>
      <c r="J17" s="80"/>
      <c r="K17" s="79"/>
      <c r="L17" s="80" t="s">
        <v>21</v>
      </c>
      <c r="M17" s="78" t="b">
        <f t="shared" si="0"/>
        <v>0</v>
      </c>
      <c r="N17" s="79"/>
      <c r="O17" s="79"/>
      <c r="P17" s="79"/>
      <c r="Q17" s="79"/>
      <c r="R17" s="79"/>
      <c r="S17" s="79"/>
      <c r="T17" s="79"/>
      <c r="U17" s="78">
        <f t="shared" si="1"/>
        <v>0</v>
      </c>
      <c r="V17" s="79"/>
      <c r="W17" s="79"/>
      <c r="X17" s="78" t="b">
        <f t="shared" si="2"/>
        <v>0</v>
      </c>
      <c r="Y17" s="92"/>
      <c r="Z17" s="92"/>
      <c r="AA17" s="92"/>
      <c r="AB17" s="92"/>
      <c r="AC17" s="92"/>
      <c r="AD17" s="92"/>
      <c r="AE17" s="92"/>
      <c r="AF17" s="92"/>
      <c r="AG17" s="92"/>
    </row>
  </sheetData>
  <sheetProtection algorithmName="SHA-512" hashValue="LCJi86LbgtfqlFcEjRLlGP+R1BJ0aFpgFoVwYg/WDGzkKhIejS8hZgiT055mBeksAG4IA9PPXP8PEijS9n3u1Q==" saltValue="Yvqqtd5VjMl3zUxPMGJ4Gw==" spinCount="100000" sheet="1" objects="1" scenarios="1"/>
  <mergeCells count="11">
    <mergeCell ref="Y4:AD4"/>
    <mergeCell ref="AE4:AG4"/>
    <mergeCell ref="N2:AG3"/>
    <mergeCell ref="C1:X1"/>
    <mergeCell ref="B2:M2"/>
    <mergeCell ref="B3:M3"/>
    <mergeCell ref="A4:D4"/>
    <mergeCell ref="E4:I4"/>
    <mergeCell ref="K4:N4"/>
    <mergeCell ref="O4:U4"/>
    <mergeCell ref="V4:X4"/>
  </mergeCells>
  <pageMargins left="0.7" right="0.7" top="0.75" bottom="0.75" header="0.3" footer="0.3"/>
  <pageSetup paperSize="9" scale="15" orientation="portrait" verticalDpi="0" r:id="rId1"/>
  <colBreaks count="1" manualBreakCount="1">
    <brk id="244"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Data!$A$2:$A$10</xm:f>
          </x14:formula1>
          <xm:sqref>L7:L17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D29"/>
  <sheetViews>
    <sheetView view="pageBreakPreview" topLeftCell="S1" zoomScaleNormal="100" zoomScaleSheetLayoutView="100" workbookViewId="0">
      <selection activeCell="X29" activeCellId="3" sqref="A5:H29 M5:M29 U5:U29 X5:X29"/>
    </sheetView>
  </sheetViews>
  <sheetFormatPr defaultRowHeight="14.5" x14ac:dyDescent="0.35"/>
  <cols>
    <col min="1" max="1" width="7" style="3" customWidth="1"/>
    <col min="2" max="2" width="11.08984375" style="3" customWidth="1"/>
    <col min="3" max="3" width="34.81640625" style="3" customWidth="1"/>
    <col min="4" max="4" width="32.08984375" style="3" customWidth="1"/>
    <col min="5" max="7" width="20.90625" style="3" customWidth="1"/>
    <col min="8" max="8" width="9.26953125" style="3" customWidth="1"/>
    <col min="9" max="9" width="14.54296875" style="3" customWidth="1"/>
    <col min="10" max="11" width="13.6328125" style="3" customWidth="1"/>
    <col min="12" max="12" width="20.08984375" style="3" customWidth="1"/>
    <col min="13" max="13" width="8.36328125" style="3" customWidth="1"/>
    <col min="14" max="14" width="10.7265625" style="3" customWidth="1"/>
    <col min="15" max="15" width="18.6328125" style="3" customWidth="1"/>
    <col min="16" max="16" width="24.90625" style="3" customWidth="1"/>
    <col min="17" max="17" width="12.26953125" style="3" bestFit="1" customWidth="1"/>
    <col min="18" max="18" width="14.90625" style="3" customWidth="1"/>
    <col min="19" max="19" width="11.6328125" style="3" customWidth="1"/>
    <col min="20" max="20" width="10.54296875" style="3" customWidth="1"/>
    <col min="21" max="21" width="17.54296875" style="3" customWidth="1"/>
    <col min="22" max="22" width="14" style="3" customWidth="1"/>
    <col min="23" max="23" width="9.7265625" style="3" customWidth="1"/>
    <col min="24" max="24" width="12.1796875" style="3" customWidth="1"/>
    <col min="25" max="25" width="12.6328125" style="3" bestFit="1" customWidth="1"/>
    <col min="26" max="26" width="23.81640625" style="3" bestFit="1" customWidth="1"/>
    <col min="27" max="27" width="10.08984375" style="3" bestFit="1" customWidth="1"/>
    <col min="28" max="28" width="19.7265625" style="3" bestFit="1" customWidth="1"/>
    <col min="29" max="29" width="19.90625" style="3" bestFit="1" customWidth="1"/>
    <col min="30" max="30" width="15.36328125" style="3" bestFit="1" customWidth="1"/>
    <col min="31" max="31" width="14.36328125" style="3" bestFit="1" customWidth="1"/>
    <col min="32" max="32" width="30.08984375" style="3" bestFit="1" customWidth="1"/>
    <col min="33" max="33" width="24.6328125" style="3" bestFit="1" customWidth="1"/>
    <col min="34" max="44" width="8.7265625" style="3" customWidth="1"/>
    <col min="45" max="45" width="3.90625" style="3" customWidth="1"/>
    <col min="46" max="51" width="8.7265625" style="3" customWidth="1"/>
    <col min="52" max="52" width="0.54296875" style="3" customWidth="1"/>
    <col min="53" max="74" width="8.7265625" style="3" customWidth="1"/>
    <col min="75" max="75" width="1" style="3" customWidth="1"/>
    <col min="76" max="98" width="8.7265625" style="3" customWidth="1"/>
    <col min="99" max="99" width="1" style="3" customWidth="1"/>
    <col min="100" max="126" width="8.7265625" style="3" customWidth="1"/>
    <col min="127" max="127" width="6.54296875" style="3" customWidth="1"/>
    <col min="128" max="147" width="8.7265625" style="3" customWidth="1"/>
    <col min="148" max="148" width="8.984375E-2" style="3" customWidth="1"/>
    <col min="149" max="157" width="8.7265625" style="3"/>
    <col min="158" max="158" width="7.7265625" style="3" customWidth="1"/>
    <col min="159" max="170" width="8.7265625" style="3" customWidth="1"/>
    <col min="171" max="16384" width="8.7265625" style="3"/>
  </cols>
  <sheetData>
    <row r="1" spans="1:264" ht="72" customHeight="1" x14ac:dyDescent="0.35">
      <c r="C1" s="114"/>
      <c r="D1" s="114"/>
      <c r="E1" s="114"/>
      <c r="F1" s="114"/>
      <c r="G1" s="114"/>
      <c r="H1" s="114"/>
      <c r="I1" s="114"/>
      <c r="J1" s="114"/>
      <c r="K1" s="114"/>
      <c r="L1" s="114"/>
      <c r="M1" s="114"/>
      <c r="N1" s="114"/>
      <c r="O1" s="114"/>
      <c r="P1" s="114"/>
      <c r="Q1" s="114"/>
      <c r="R1" s="114"/>
      <c r="S1" s="114"/>
      <c r="T1" s="114"/>
      <c r="U1" s="114"/>
      <c r="V1" s="114"/>
      <c r="W1" s="114"/>
      <c r="X1" s="114"/>
    </row>
    <row r="2" spans="1:264" ht="44.5" customHeight="1" x14ac:dyDescent="0.35">
      <c r="A2" s="2"/>
      <c r="B2" s="119" t="s">
        <v>104</v>
      </c>
      <c r="C2" s="120"/>
      <c r="D2" s="120"/>
      <c r="E2" s="120"/>
      <c r="F2" s="120"/>
      <c r="G2" s="120"/>
      <c r="H2" s="121"/>
      <c r="I2" s="121"/>
      <c r="J2" s="121"/>
      <c r="K2" s="121"/>
      <c r="L2" s="121"/>
      <c r="M2" s="121"/>
      <c r="N2" s="114"/>
      <c r="O2" s="114"/>
      <c r="P2" s="114"/>
      <c r="Q2" s="114"/>
      <c r="R2" s="114"/>
      <c r="S2" s="114"/>
      <c r="T2" s="114"/>
      <c r="U2" s="114"/>
      <c r="V2" s="114"/>
      <c r="W2" s="114"/>
      <c r="X2" s="114"/>
      <c r="Y2" s="128"/>
      <c r="Z2" s="128"/>
      <c r="AA2" s="128"/>
      <c r="AB2" s="128"/>
      <c r="AC2" s="128"/>
      <c r="AD2" s="128"/>
      <c r="AE2" s="128"/>
      <c r="AF2" s="128"/>
      <c r="AG2" s="128"/>
    </row>
    <row r="3" spans="1:264" ht="188" customHeight="1" x14ac:dyDescent="0.35">
      <c r="A3" s="2"/>
      <c r="B3" s="118" t="s">
        <v>312</v>
      </c>
      <c r="C3" s="118"/>
      <c r="D3" s="118"/>
      <c r="E3" s="118"/>
      <c r="F3" s="118"/>
      <c r="G3" s="118"/>
      <c r="H3" s="118"/>
      <c r="I3" s="118"/>
      <c r="J3" s="118"/>
      <c r="K3" s="118"/>
      <c r="L3" s="118"/>
      <c r="M3" s="118"/>
      <c r="N3" s="129"/>
      <c r="O3" s="129"/>
      <c r="P3" s="129"/>
      <c r="Q3" s="129"/>
      <c r="R3" s="129"/>
      <c r="S3" s="129"/>
      <c r="T3" s="129"/>
      <c r="U3" s="129"/>
      <c r="V3" s="129"/>
      <c r="W3" s="129"/>
      <c r="X3" s="129"/>
      <c r="Y3" s="130"/>
      <c r="Z3" s="130"/>
      <c r="AA3" s="130"/>
      <c r="AB3" s="130"/>
      <c r="AC3" s="130"/>
      <c r="AD3" s="130"/>
      <c r="AE3" s="130"/>
      <c r="AF3" s="130"/>
      <c r="AG3" s="130"/>
    </row>
    <row r="4" spans="1:264" s="4" customFormat="1" ht="20" customHeight="1" x14ac:dyDescent="0.35">
      <c r="A4" s="125" t="s">
        <v>31</v>
      </c>
      <c r="B4" s="126"/>
      <c r="C4" s="126"/>
      <c r="D4" s="127"/>
      <c r="E4" s="122" t="s">
        <v>184</v>
      </c>
      <c r="F4" s="123"/>
      <c r="G4" s="123"/>
      <c r="H4" s="123"/>
      <c r="I4" s="124"/>
      <c r="J4" s="19"/>
      <c r="K4" s="116" t="s">
        <v>29</v>
      </c>
      <c r="L4" s="116"/>
      <c r="M4" s="116"/>
      <c r="N4" s="117"/>
      <c r="O4" s="115" t="s">
        <v>23</v>
      </c>
      <c r="P4" s="116"/>
      <c r="Q4" s="116"/>
      <c r="R4" s="116"/>
      <c r="S4" s="116"/>
      <c r="T4" s="116"/>
      <c r="U4" s="117"/>
      <c r="V4" s="115"/>
      <c r="W4" s="116"/>
      <c r="X4" s="117"/>
      <c r="Y4" s="111" t="s">
        <v>246</v>
      </c>
      <c r="Z4" s="112"/>
      <c r="AA4" s="112"/>
      <c r="AB4" s="112"/>
      <c r="AC4" s="112"/>
      <c r="AD4" s="113"/>
      <c r="AE4" s="111" t="s">
        <v>252</v>
      </c>
      <c r="AF4" s="112"/>
      <c r="AG4" s="113"/>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row>
    <row r="5" spans="1:264" s="5" customFormat="1" ht="60" customHeight="1" x14ac:dyDescent="0.35">
      <c r="A5" s="12" t="s">
        <v>30</v>
      </c>
      <c r="B5" s="12" t="s">
        <v>0</v>
      </c>
      <c r="C5" s="13" t="s">
        <v>1</v>
      </c>
      <c r="D5" s="13" t="s">
        <v>2</v>
      </c>
      <c r="E5" s="13" t="s">
        <v>185</v>
      </c>
      <c r="F5" s="13" t="s">
        <v>186</v>
      </c>
      <c r="G5" s="13" t="s">
        <v>187</v>
      </c>
      <c r="H5" s="13" t="s">
        <v>3</v>
      </c>
      <c r="I5" s="7" t="s">
        <v>10</v>
      </c>
      <c r="J5" s="7" t="s">
        <v>4</v>
      </c>
      <c r="K5" s="8" t="s">
        <v>5</v>
      </c>
      <c r="L5" s="7" t="s">
        <v>6</v>
      </c>
      <c r="M5" s="13" t="s">
        <v>7</v>
      </c>
      <c r="N5" s="7" t="s">
        <v>8</v>
      </c>
      <c r="O5" s="7" t="s">
        <v>19</v>
      </c>
      <c r="P5" s="7" t="s">
        <v>18</v>
      </c>
      <c r="Q5" s="7" t="s">
        <v>17</v>
      </c>
      <c r="R5" s="7" t="s">
        <v>16</v>
      </c>
      <c r="S5" s="7" t="s">
        <v>15</v>
      </c>
      <c r="T5" s="7" t="s">
        <v>14</v>
      </c>
      <c r="U5" s="13" t="s">
        <v>13</v>
      </c>
      <c r="V5" s="7" t="s">
        <v>22</v>
      </c>
      <c r="W5" s="7" t="s">
        <v>9</v>
      </c>
      <c r="X5" s="13" t="s">
        <v>11</v>
      </c>
      <c r="Y5" s="43" t="s">
        <v>242</v>
      </c>
      <c r="Z5" s="43" t="s">
        <v>243</v>
      </c>
      <c r="AA5" s="43" t="s">
        <v>244</v>
      </c>
      <c r="AB5" s="43" t="s">
        <v>245</v>
      </c>
      <c r="AC5" s="43" t="s">
        <v>247</v>
      </c>
      <c r="AD5" s="43" t="s">
        <v>248</v>
      </c>
      <c r="AE5" s="43" t="s">
        <v>249</v>
      </c>
      <c r="AF5" s="43" t="s">
        <v>250</v>
      </c>
      <c r="AG5" s="43" t="s">
        <v>251</v>
      </c>
    </row>
    <row r="6" spans="1:264" s="5" customFormat="1" ht="27.5" customHeight="1" x14ac:dyDescent="0.35">
      <c r="A6" s="57">
        <v>0</v>
      </c>
      <c r="B6" s="47" t="s">
        <v>27</v>
      </c>
      <c r="C6" s="48" t="s">
        <v>28</v>
      </c>
      <c r="D6" s="48" t="s">
        <v>25</v>
      </c>
      <c r="E6" s="48"/>
      <c r="F6" s="48"/>
      <c r="G6" s="48"/>
      <c r="H6" s="48"/>
      <c r="I6" s="49"/>
      <c r="J6" s="49" t="s">
        <v>24</v>
      </c>
      <c r="K6" s="50">
        <v>2</v>
      </c>
      <c r="L6" s="49">
        <v>1</v>
      </c>
      <c r="M6" s="48">
        <v>10</v>
      </c>
      <c r="N6" s="49">
        <v>10</v>
      </c>
      <c r="O6" s="49">
        <v>60</v>
      </c>
      <c r="P6" s="49"/>
      <c r="Q6" s="49">
        <v>15</v>
      </c>
      <c r="R6" s="49">
        <v>10</v>
      </c>
      <c r="S6" s="49">
        <v>15</v>
      </c>
      <c r="T6" s="49"/>
      <c r="U6" s="48">
        <v>100</v>
      </c>
      <c r="V6" s="49"/>
      <c r="W6" s="49" t="s">
        <v>26</v>
      </c>
      <c r="X6" s="48" t="b">
        <v>1</v>
      </c>
      <c r="Y6" s="49"/>
      <c r="Z6" s="49"/>
      <c r="AA6" s="49"/>
      <c r="AB6" s="49"/>
      <c r="AC6" s="49"/>
      <c r="AD6" s="49"/>
      <c r="AE6" s="49"/>
      <c r="AF6" s="49"/>
      <c r="AG6" s="49"/>
    </row>
    <row r="7" spans="1:264" s="140" customFormat="1" ht="240.5" customHeight="1" x14ac:dyDescent="0.3">
      <c r="A7" s="34">
        <v>53</v>
      </c>
      <c r="B7" s="46" t="s">
        <v>151</v>
      </c>
      <c r="C7" s="51" t="s">
        <v>42</v>
      </c>
      <c r="D7" s="51" t="s">
        <v>276</v>
      </c>
      <c r="E7" s="61">
        <v>1000</v>
      </c>
      <c r="F7" s="61">
        <v>1000</v>
      </c>
      <c r="G7" s="61">
        <v>1000</v>
      </c>
      <c r="H7" s="89" t="s">
        <v>258</v>
      </c>
      <c r="I7" s="79"/>
      <c r="J7" s="80"/>
      <c r="K7" s="79"/>
      <c r="L7" s="80" t="s">
        <v>21</v>
      </c>
      <c r="M7" s="78" t="b">
        <f>IF(L7=1,10,IF(L7=2,9,IF(L7=3,6,IF(L7=4,5,IF(L7=5,4,IF(L7=6,3,IF(L7=7,2,IF(L7=8,1,IF(L7="Non-Compliant Contibutor",0)))))))))</f>
        <v>0</v>
      </c>
      <c r="N7" s="79"/>
      <c r="O7" s="79"/>
      <c r="P7" s="79"/>
      <c r="Q7" s="79"/>
      <c r="R7" s="79"/>
      <c r="S7" s="79"/>
      <c r="T7" s="79"/>
      <c r="U7" s="78">
        <f>O7+P7+Q7+R7+S7+T7</f>
        <v>0</v>
      </c>
      <c r="V7" s="79"/>
      <c r="W7" s="79"/>
      <c r="X7" s="78" t="b">
        <f>ISNUMBER(K7)</f>
        <v>0</v>
      </c>
      <c r="Y7" s="92"/>
      <c r="Z7" s="92"/>
      <c r="AA7" s="92"/>
      <c r="AB7" s="92"/>
      <c r="AC7" s="92"/>
      <c r="AD7" s="92"/>
      <c r="AE7" s="92"/>
      <c r="AF7" s="92"/>
      <c r="AG7" s="92"/>
    </row>
    <row r="8" spans="1:264" s="140" customFormat="1" ht="84" x14ac:dyDescent="0.3">
      <c r="A8" s="34">
        <v>54</v>
      </c>
      <c r="B8" s="46" t="s">
        <v>152</v>
      </c>
      <c r="C8" s="51" t="s">
        <v>34</v>
      </c>
      <c r="D8" s="52" t="s">
        <v>275</v>
      </c>
      <c r="E8" s="61">
        <v>20</v>
      </c>
      <c r="F8" s="61">
        <v>1400</v>
      </c>
      <c r="G8" s="61">
        <v>20</v>
      </c>
      <c r="H8" s="89" t="s">
        <v>258</v>
      </c>
      <c r="I8" s="79"/>
      <c r="J8" s="80"/>
      <c r="K8" s="79"/>
      <c r="L8" s="80" t="s">
        <v>21</v>
      </c>
      <c r="M8" s="78" t="b">
        <f t="shared" ref="M8" si="0">IF(L8=1,10,IF(L8=2,9,IF(L8=3,6,IF(L8=4,5,IF(L8=5,4,IF(L8=6,3,IF(L8=7,2,IF(L8=8,1,IF(L8="Non-Compliant Contibutor",0)))))))))</f>
        <v>0</v>
      </c>
      <c r="N8" s="79"/>
      <c r="O8" s="79"/>
      <c r="P8" s="79"/>
      <c r="Q8" s="79"/>
      <c r="R8" s="79"/>
      <c r="S8" s="79"/>
      <c r="T8" s="79"/>
      <c r="U8" s="78">
        <f t="shared" ref="U8" si="1">O8+P8+Q8+R8+S8+T8</f>
        <v>0</v>
      </c>
      <c r="V8" s="79"/>
      <c r="W8" s="79"/>
      <c r="X8" s="78" t="b">
        <f t="shared" ref="X8" si="2">ISNUMBER(K8)</f>
        <v>0</v>
      </c>
      <c r="Y8" s="92"/>
      <c r="Z8" s="92"/>
      <c r="AA8" s="92"/>
      <c r="AB8" s="92"/>
      <c r="AC8" s="92"/>
      <c r="AD8" s="92"/>
      <c r="AE8" s="92"/>
      <c r="AF8" s="92"/>
      <c r="AG8" s="92"/>
    </row>
    <row r="9" spans="1:264" s="140" customFormat="1" ht="243.5" customHeight="1" x14ac:dyDescent="0.3">
      <c r="A9" s="34">
        <v>55</v>
      </c>
      <c r="B9" s="46" t="s">
        <v>153</v>
      </c>
      <c r="C9" s="51" t="s">
        <v>42</v>
      </c>
      <c r="D9" s="51" t="s">
        <v>281</v>
      </c>
      <c r="E9" s="61">
        <v>6</v>
      </c>
      <c r="F9" s="61">
        <v>6</v>
      </c>
      <c r="G9" s="61">
        <v>6</v>
      </c>
      <c r="H9" s="89" t="s">
        <v>258</v>
      </c>
      <c r="I9" s="79"/>
      <c r="J9" s="80"/>
      <c r="K9" s="79"/>
      <c r="L9" s="80" t="s">
        <v>21</v>
      </c>
      <c r="M9" s="78" t="b">
        <f>IF(L9=1,10,IF(L9=2,9,IF(L9=3,6,IF(L9=4,5,IF(L9=5,4,IF(L9=6,3,IF(L9=7,2,IF(L9=8,1,IF(L9="Non-Compliant Contibutor",0)))))))))</f>
        <v>0</v>
      </c>
      <c r="N9" s="79"/>
      <c r="O9" s="79"/>
      <c r="P9" s="79"/>
      <c r="Q9" s="79"/>
      <c r="R9" s="79"/>
      <c r="S9" s="79"/>
      <c r="T9" s="79"/>
      <c r="U9" s="78">
        <f>O9+P9+Q9+R9+S9+T9</f>
        <v>0</v>
      </c>
      <c r="V9" s="79"/>
      <c r="W9" s="79"/>
      <c r="X9" s="78" t="b">
        <f>ISNUMBER(K9)</f>
        <v>0</v>
      </c>
      <c r="Y9" s="92"/>
      <c r="Z9" s="92"/>
      <c r="AA9" s="92"/>
      <c r="AB9" s="92"/>
      <c r="AC9" s="92"/>
      <c r="AD9" s="92"/>
      <c r="AE9" s="92"/>
      <c r="AF9" s="92"/>
      <c r="AG9" s="92"/>
    </row>
    <row r="10" spans="1:264" s="140" customFormat="1" ht="43" customHeight="1" x14ac:dyDescent="0.3">
      <c r="A10" s="34">
        <v>56</v>
      </c>
      <c r="B10" s="46" t="s">
        <v>154</v>
      </c>
      <c r="C10" s="44" t="s">
        <v>43</v>
      </c>
      <c r="D10" s="51" t="s">
        <v>276</v>
      </c>
      <c r="E10" s="90">
        <v>0</v>
      </c>
      <c r="F10" s="90">
        <v>1000</v>
      </c>
      <c r="G10" s="90">
        <v>1000</v>
      </c>
      <c r="H10" s="89" t="s">
        <v>258</v>
      </c>
      <c r="I10" s="79"/>
      <c r="J10" s="80"/>
      <c r="K10" s="79"/>
      <c r="L10" s="80" t="s">
        <v>21</v>
      </c>
      <c r="M10" s="78" t="b">
        <f t="shared" ref="M10:M29" si="3">IF(L10=1,10,IF(L10=2,9,IF(L10=3,6,IF(L10=4,5,IF(L10=5,4,IF(L10=6,3,IF(L10=7,2,IF(L10=8,1,IF(L10="Non-Compliant Contibutor",0)))))))))</f>
        <v>0</v>
      </c>
      <c r="N10" s="79"/>
      <c r="O10" s="79"/>
      <c r="P10" s="79"/>
      <c r="Q10" s="79"/>
      <c r="R10" s="79"/>
      <c r="S10" s="79"/>
      <c r="T10" s="79"/>
      <c r="U10" s="78">
        <f t="shared" ref="U10:U29" si="4">O10+P10+Q10+R10+S10+T10</f>
        <v>0</v>
      </c>
      <c r="V10" s="79"/>
      <c r="W10" s="79"/>
      <c r="X10" s="78" t="b">
        <f t="shared" ref="X10:X29" si="5">ISNUMBER(K10)</f>
        <v>0</v>
      </c>
      <c r="Y10" s="92"/>
      <c r="Z10" s="92"/>
      <c r="AA10" s="92"/>
      <c r="AB10" s="92"/>
      <c r="AC10" s="92"/>
      <c r="AD10" s="92"/>
      <c r="AE10" s="92"/>
      <c r="AF10" s="92"/>
      <c r="AG10" s="92"/>
    </row>
    <row r="11" spans="1:264" s="140" customFormat="1" ht="224" x14ac:dyDescent="0.3">
      <c r="A11" s="34">
        <v>57</v>
      </c>
      <c r="B11" s="46" t="s">
        <v>155</v>
      </c>
      <c r="C11" s="51" t="s">
        <v>49</v>
      </c>
      <c r="D11" s="51" t="s">
        <v>45</v>
      </c>
      <c r="E11" s="61">
        <v>0</v>
      </c>
      <c r="F11" s="61">
        <v>100</v>
      </c>
      <c r="G11" s="61">
        <v>0</v>
      </c>
      <c r="H11" s="89" t="s">
        <v>258</v>
      </c>
      <c r="I11" s="79"/>
      <c r="J11" s="80"/>
      <c r="K11" s="79"/>
      <c r="L11" s="80" t="s">
        <v>21</v>
      </c>
      <c r="M11" s="78" t="b">
        <f t="shared" si="3"/>
        <v>0</v>
      </c>
      <c r="N11" s="79"/>
      <c r="O11" s="79"/>
      <c r="P11" s="79"/>
      <c r="Q11" s="79"/>
      <c r="R11" s="79"/>
      <c r="S11" s="79"/>
      <c r="T11" s="79"/>
      <c r="U11" s="78">
        <f t="shared" si="4"/>
        <v>0</v>
      </c>
      <c r="V11" s="79"/>
      <c r="W11" s="79"/>
      <c r="X11" s="78" t="b">
        <f t="shared" si="5"/>
        <v>0</v>
      </c>
      <c r="Y11" s="92"/>
      <c r="Z11" s="92"/>
      <c r="AA11" s="92"/>
      <c r="AB11" s="92"/>
      <c r="AC11" s="92"/>
      <c r="AD11" s="92"/>
      <c r="AE11" s="92"/>
      <c r="AF11" s="92"/>
      <c r="AG11" s="92"/>
    </row>
    <row r="12" spans="1:264" s="140" customFormat="1" ht="210" x14ac:dyDescent="0.3">
      <c r="A12" s="34">
        <v>58</v>
      </c>
      <c r="B12" s="46" t="s">
        <v>156</v>
      </c>
      <c r="C12" s="51" t="s">
        <v>256</v>
      </c>
      <c r="D12" s="51" t="s">
        <v>288</v>
      </c>
      <c r="E12" s="83">
        <v>0</v>
      </c>
      <c r="F12" s="83">
        <v>120</v>
      </c>
      <c r="G12" s="83">
        <v>0</v>
      </c>
      <c r="H12" s="89" t="s">
        <v>258</v>
      </c>
      <c r="I12" s="79"/>
      <c r="J12" s="80"/>
      <c r="K12" s="79"/>
      <c r="L12" s="80" t="s">
        <v>21</v>
      </c>
      <c r="M12" s="78" t="b">
        <f>IF(L12=1,10,IF(L12=2,9,IF(L12=3,6,IF(L12=4,5,IF(L12=5,4,IF(L12=6,3,IF(L12=7,2,IF(L12=8,1,IF(L12="Non-Compliant Contibutor",0)))))))))</f>
        <v>0</v>
      </c>
      <c r="N12" s="79"/>
      <c r="O12" s="79"/>
      <c r="P12" s="79"/>
      <c r="Q12" s="79"/>
      <c r="R12" s="79"/>
      <c r="S12" s="79"/>
      <c r="T12" s="79"/>
      <c r="U12" s="78">
        <f>O12+P12+Q12+R12+S12+T12</f>
        <v>0</v>
      </c>
      <c r="V12" s="79"/>
      <c r="W12" s="79"/>
      <c r="X12" s="78" t="b">
        <f>ISNUMBER(K12)</f>
        <v>0</v>
      </c>
      <c r="Y12" s="92"/>
      <c r="Z12" s="92"/>
      <c r="AA12" s="92"/>
      <c r="AB12" s="92"/>
      <c r="AC12" s="92"/>
      <c r="AD12" s="92"/>
      <c r="AE12" s="92"/>
      <c r="AF12" s="92"/>
      <c r="AG12" s="92"/>
    </row>
    <row r="13" spans="1:264" s="140" customFormat="1" ht="210" x14ac:dyDescent="0.3">
      <c r="A13" s="34">
        <v>59</v>
      </c>
      <c r="B13" s="46" t="s">
        <v>157</v>
      </c>
      <c r="C13" s="51" t="s">
        <v>88</v>
      </c>
      <c r="D13" s="51" t="s">
        <v>283</v>
      </c>
      <c r="E13" s="61"/>
      <c r="F13" s="61">
        <v>188</v>
      </c>
      <c r="G13" s="61"/>
      <c r="H13" s="89" t="s">
        <v>258</v>
      </c>
      <c r="I13" s="79"/>
      <c r="J13" s="80"/>
      <c r="K13" s="79"/>
      <c r="L13" s="80" t="s">
        <v>21</v>
      </c>
      <c r="M13" s="78" t="b">
        <f>IF(L13=1,10,IF(L13=2,9,IF(L13=3,6,IF(L13=4,5,IF(L13=5,4,IF(L13=6,3,IF(L13=7,2,IF(L13=8,1,IF(L13="Non-Compliant Contibutor",0)))))))))</f>
        <v>0</v>
      </c>
      <c r="N13" s="79"/>
      <c r="O13" s="79"/>
      <c r="P13" s="79"/>
      <c r="Q13" s="79"/>
      <c r="R13" s="79"/>
      <c r="S13" s="79"/>
      <c r="T13" s="79"/>
      <c r="U13" s="78">
        <f>O13+P13+Q13+R13+S13+T13</f>
        <v>0</v>
      </c>
      <c r="V13" s="79"/>
      <c r="W13" s="79"/>
      <c r="X13" s="78" t="b">
        <f>ISNUMBER(K13)</f>
        <v>0</v>
      </c>
      <c r="Y13" s="92"/>
      <c r="Z13" s="92"/>
      <c r="AA13" s="92"/>
      <c r="AB13" s="92"/>
      <c r="AC13" s="92"/>
      <c r="AD13" s="92"/>
      <c r="AE13" s="92"/>
      <c r="AF13" s="92"/>
      <c r="AG13" s="92"/>
    </row>
    <row r="14" spans="1:264" s="140" customFormat="1" ht="294" x14ac:dyDescent="0.3">
      <c r="A14" s="34">
        <v>60</v>
      </c>
      <c r="B14" s="46" t="s">
        <v>158</v>
      </c>
      <c r="C14" s="51" t="s">
        <v>51</v>
      </c>
      <c r="D14" s="51" t="s">
        <v>45</v>
      </c>
      <c r="E14" s="72">
        <v>15000</v>
      </c>
      <c r="F14" s="72">
        <v>15000</v>
      </c>
      <c r="G14" s="72">
        <v>15000</v>
      </c>
      <c r="H14" s="89" t="s">
        <v>258</v>
      </c>
      <c r="I14" s="79"/>
      <c r="J14" s="80"/>
      <c r="K14" s="79"/>
      <c r="L14" s="80" t="s">
        <v>21</v>
      </c>
      <c r="M14" s="78" t="b">
        <f t="shared" si="3"/>
        <v>0</v>
      </c>
      <c r="N14" s="79"/>
      <c r="O14" s="79"/>
      <c r="P14" s="79"/>
      <c r="Q14" s="79"/>
      <c r="R14" s="79"/>
      <c r="S14" s="79"/>
      <c r="T14" s="79"/>
      <c r="U14" s="78">
        <f t="shared" si="4"/>
        <v>0</v>
      </c>
      <c r="V14" s="79"/>
      <c r="W14" s="79"/>
      <c r="X14" s="78" t="b">
        <f t="shared" si="5"/>
        <v>0</v>
      </c>
      <c r="Y14" s="92"/>
      <c r="Z14" s="92"/>
      <c r="AA14" s="92"/>
      <c r="AB14" s="92"/>
      <c r="AC14" s="92"/>
      <c r="AD14" s="92"/>
      <c r="AE14" s="92"/>
      <c r="AF14" s="92"/>
      <c r="AG14" s="92"/>
    </row>
    <row r="15" spans="1:264" s="140" customFormat="1" ht="182" x14ac:dyDescent="0.3">
      <c r="A15" s="34">
        <v>61</v>
      </c>
      <c r="B15" s="46" t="s">
        <v>159</v>
      </c>
      <c r="C15" s="51" t="s">
        <v>50</v>
      </c>
      <c r="D15" s="51" t="s">
        <v>45</v>
      </c>
      <c r="E15" s="61">
        <v>0</v>
      </c>
      <c r="F15" s="61">
        <v>0</v>
      </c>
      <c r="G15" s="61">
        <v>100</v>
      </c>
      <c r="H15" s="89" t="s">
        <v>258</v>
      </c>
      <c r="I15" s="79"/>
      <c r="J15" s="80"/>
      <c r="K15" s="79"/>
      <c r="L15" s="80" t="s">
        <v>21</v>
      </c>
      <c r="M15" s="78" t="b">
        <f t="shared" si="3"/>
        <v>0</v>
      </c>
      <c r="N15" s="79"/>
      <c r="O15" s="79"/>
      <c r="P15" s="79"/>
      <c r="Q15" s="79"/>
      <c r="R15" s="79"/>
      <c r="S15" s="79"/>
      <c r="T15" s="79"/>
      <c r="U15" s="78">
        <f t="shared" si="4"/>
        <v>0</v>
      </c>
      <c r="V15" s="79"/>
      <c r="W15" s="79"/>
      <c r="X15" s="78" t="b">
        <f t="shared" si="5"/>
        <v>0</v>
      </c>
      <c r="Y15" s="92"/>
      <c r="Z15" s="92"/>
      <c r="AA15" s="92"/>
      <c r="AB15" s="92"/>
      <c r="AC15" s="92"/>
      <c r="AD15" s="92"/>
      <c r="AE15" s="92"/>
      <c r="AF15" s="92"/>
      <c r="AG15" s="92"/>
    </row>
    <row r="16" spans="1:264" s="140" customFormat="1" ht="266" x14ac:dyDescent="0.3">
      <c r="A16" s="34">
        <v>62</v>
      </c>
      <c r="B16" s="46" t="s">
        <v>160</v>
      </c>
      <c r="C16" s="51" t="s">
        <v>61</v>
      </c>
      <c r="D16" s="51" t="s">
        <v>281</v>
      </c>
      <c r="E16" s="61">
        <v>500</v>
      </c>
      <c r="F16" s="61">
        <v>0</v>
      </c>
      <c r="G16" s="61">
        <v>500</v>
      </c>
      <c r="H16" s="89" t="s">
        <v>258</v>
      </c>
      <c r="I16" s="79"/>
      <c r="J16" s="80"/>
      <c r="K16" s="79"/>
      <c r="L16" s="80" t="s">
        <v>21</v>
      </c>
      <c r="M16" s="78" t="b">
        <f t="shared" si="3"/>
        <v>0</v>
      </c>
      <c r="N16" s="79"/>
      <c r="O16" s="79"/>
      <c r="P16" s="79"/>
      <c r="Q16" s="79"/>
      <c r="R16" s="79"/>
      <c r="S16" s="79"/>
      <c r="T16" s="79"/>
      <c r="U16" s="78">
        <f t="shared" si="4"/>
        <v>0</v>
      </c>
      <c r="V16" s="79"/>
      <c r="W16" s="79"/>
      <c r="X16" s="78" t="b">
        <f t="shared" si="5"/>
        <v>0</v>
      </c>
      <c r="Y16" s="92"/>
      <c r="Z16" s="92"/>
      <c r="AA16" s="92"/>
      <c r="AB16" s="92"/>
      <c r="AC16" s="92"/>
      <c r="AD16" s="92"/>
      <c r="AE16" s="92"/>
      <c r="AF16" s="92"/>
      <c r="AG16" s="92"/>
    </row>
    <row r="17" spans="1:33" s="140" customFormat="1" ht="266" x14ac:dyDescent="0.3">
      <c r="A17" s="34">
        <v>63</v>
      </c>
      <c r="B17" s="46" t="s">
        <v>161</v>
      </c>
      <c r="C17" s="44" t="s">
        <v>193</v>
      </c>
      <c r="D17" s="51" t="s">
        <v>278</v>
      </c>
      <c r="E17" s="61">
        <v>0</v>
      </c>
      <c r="F17" s="61">
        <v>700</v>
      </c>
      <c r="G17" s="61">
        <v>0</v>
      </c>
      <c r="H17" s="89" t="s">
        <v>258</v>
      </c>
      <c r="I17" s="79"/>
      <c r="J17" s="80"/>
      <c r="K17" s="79"/>
      <c r="L17" s="80" t="s">
        <v>21</v>
      </c>
      <c r="M17" s="78" t="b">
        <f t="shared" si="3"/>
        <v>0</v>
      </c>
      <c r="N17" s="79"/>
      <c r="O17" s="79"/>
      <c r="P17" s="79"/>
      <c r="Q17" s="79"/>
      <c r="R17" s="79"/>
      <c r="S17" s="79"/>
      <c r="T17" s="79"/>
      <c r="U17" s="78">
        <f t="shared" si="4"/>
        <v>0</v>
      </c>
      <c r="V17" s="79"/>
      <c r="W17" s="79"/>
      <c r="X17" s="78" t="b">
        <f t="shared" si="5"/>
        <v>0</v>
      </c>
      <c r="Y17" s="92"/>
      <c r="Z17" s="92"/>
      <c r="AA17" s="92"/>
      <c r="AB17" s="92"/>
      <c r="AC17" s="92"/>
      <c r="AD17" s="92"/>
      <c r="AE17" s="92"/>
      <c r="AF17" s="92"/>
      <c r="AG17" s="92"/>
    </row>
    <row r="18" spans="1:33" s="140" customFormat="1" ht="84" x14ac:dyDescent="0.3">
      <c r="A18" s="34">
        <v>64</v>
      </c>
      <c r="B18" s="46" t="s">
        <v>162</v>
      </c>
      <c r="C18" s="44" t="s">
        <v>72</v>
      </c>
      <c r="D18" s="51" t="s">
        <v>69</v>
      </c>
      <c r="E18" s="31" t="s">
        <v>73</v>
      </c>
      <c r="F18" s="31" t="s">
        <v>73</v>
      </c>
      <c r="G18" s="31" t="s">
        <v>73</v>
      </c>
      <c r="H18" s="89" t="s">
        <v>258</v>
      </c>
      <c r="I18" s="79"/>
      <c r="J18" s="80"/>
      <c r="K18" s="79"/>
      <c r="L18" s="80" t="s">
        <v>21</v>
      </c>
      <c r="M18" s="78" t="b">
        <f t="shared" si="3"/>
        <v>0</v>
      </c>
      <c r="N18" s="79"/>
      <c r="O18" s="79"/>
      <c r="P18" s="79"/>
      <c r="Q18" s="79"/>
      <c r="R18" s="79"/>
      <c r="S18" s="79"/>
      <c r="T18" s="79"/>
      <c r="U18" s="78">
        <f t="shared" si="4"/>
        <v>0</v>
      </c>
      <c r="V18" s="79"/>
      <c r="W18" s="79"/>
      <c r="X18" s="78" t="b">
        <f t="shared" si="5"/>
        <v>0</v>
      </c>
      <c r="Y18" s="92"/>
      <c r="Z18" s="92"/>
      <c r="AA18" s="92"/>
      <c r="AB18" s="92"/>
      <c r="AC18" s="92"/>
      <c r="AD18" s="92"/>
      <c r="AE18" s="92"/>
      <c r="AF18" s="92"/>
      <c r="AG18" s="92"/>
    </row>
    <row r="19" spans="1:33" s="140" customFormat="1" ht="238" x14ac:dyDescent="0.3">
      <c r="A19" s="34">
        <v>65</v>
      </c>
      <c r="B19" s="46" t="s">
        <v>163</v>
      </c>
      <c r="C19" s="44" t="s">
        <v>84</v>
      </c>
      <c r="D19" s="51" t="s">
        <v>289</v>
      </c>
      <c r="E19" s="90">
        <v>5000</v>
      </c>
      <c r="F19" s="90">
        <v>3000</v>
      </c>
      <c r="G19" s="90">
        <v>3000</v>
      </c>
      <c r="H19" s="89" t="s">
        <v>258</v>
      </c>
      <c r="I19" s="79"/>
      <c r="J19" s="80"/>
      <c r="K19" s="79"/>
      <c r="L19" s="80" t="s">
        <v>21</v>
      </c>
      <c r="M19" s="78" t="b">
        <f t="shared" si="3"/>
        <v>0</v>
      </c>
      <c r="N19" s="79"/>
      <c r="O19" s="79"/>
      <c r="P19" s="79"/>
      <c r="Q19" s="79"/>
      <c r="R19" s="79"/>
      <c r="S19" s="79"/>
      <c r="T19" s="79"/>
      <c r="U19" s="78">
        <f t="shared" si="4"/>
        <v>0</v>
      </c>
      <c r="V19" s="79"/>
      <c r="W19" s="79"/>
      <c r="X19" s="78" t="b">
        <f t="shared" si="5"/>
        <v>0</v>
      </c>
      <c r="Y19" s="92"/>
      <c r="Z19" s="92"/>
      <c r="AA19" s="92"/>
      <c r="AB19" s="92"/>
      <c r="AC19" s="92"/>
      <c r="AD19" s="92"/>
      <c r="AE19" s="92"/>
      <c r="AF19" s="92"/>
      <c r="AG19" s="92"/>
    </row>
    <row r="20" spans="1:33" s="140" customFormat="1" ht="266" x14ac:dyDescent="0.3">
      <c r="A20" s="34">
        <v>66</v>
      </c>
      <c r="B20" s="46" t="s">
        <v>164</v>
      </c>
      <c r="C20" s="44" t="s">
        <v>193</v>
      </c>
      <c r="D20" s="44" t="s">
        <v>290</v>
      </c>
      <c r="E20" s="90">
        <v>0</v>
      </c>
      <c r="F20" s="61">
        <v>700</v>
      </c>
      <c r="G20" s="61"/>
      <c r="H20" s="89" t="s">
        <v>258</v>
      </c>
      <c r="I20" s="79"/>
      <c r="J20" s="80"/>
      <c r="K20" s="79"/>
      <c r="L20" s="80" t="s">
        <v>21</v>
      </c>
      <c r="M20" s="78" t="b">
        <f>IF(L20=1,10,IF(L20=2,9,IF(L20=3,6,IF(L20=4,5,IF(L20=5,4,IF(L20=6,3,IF(L20=7,2,IF(L20=8,1,IF(L20="Non-Compliant Contibutor",0)))))))))</f>
        <v>0</v>
      </c>
      <c r="N20" s="79"/>
      <c r="O20" s="79"/>
      <c r="P20" s="79"/>
      <c r="Q20" s="79"/>
      <c r="R20" s="79"/>
      <c r="S20" s="79"/>
      <c r="T20" s="79"/>
      <c r="U20" s="78">
        <f>O20+P20+Q20+R20+S20+T20</f>
        <v>0</v>
      </c>
      <c r="V20" s="79"/>
      <c r="W20" s="79"/>
      <c r="X20" s="78" t="b">
        <f>ISNUMBER(K20)</f>
        <v>0</v>
      </c>
      <c r="Y20" s="92"/>
      <c r="Z20" s="92"/>
      <c r="AA20" s="92"/>
      <c r="AB20" s="92"/>
      <c r="AC20" s="92"/>
      <c r="AD20" s="92"/>
      <c r="AE20" s="92"/>
      <c r="AF20" s="92"/>
      <c r="AG20" s="92"/>
    </row>
    <row r="21" spans="1:33" s="140" customFormat="1" ht="126" x14ac:dyDescent="0.3">
      <c r="A21" s="34">
        <v>67</v>
      </c>
      <c r="B21" s="46" t="s">
        <v>165</v>
      </c>
      <c r="C21" s="44" t="s">
        <v>257</v>
      </c>
      <c r="D21" s="44" t="s">
        <v>290</v>
      </c>
      <c r="E21" s="90">
        <v>3000</v>
      </c>
      <c r="F21" s="90">
        <v>3500</v>
      </c>
      <c r="G21" s="90">
        <v>4000</v>
      </c>
      <c r="H21" s="89" t="s">
        <v>258</v>
      </c>
      <c r="I21" s="79"/>
      <c r="J21" s="80"/>
      <c r="K21" s="79"/>
      <c r="L21" s="80"/>
      <c r="M21" s="78"/>
      <c r="N21" s="79"/>
      <c r="O21" s="79"/>
      <c r="P21" s="79"/>
      <c r="Q21" s="79"/>
      <c r="R21" s="79"/>
      <c r="S21" s="79"/>
      <c r="T21" s="79"/>
      <c r="U21" s="78"/>
      <c r="V21" s="79"/>
      <c r="W21" s="79"/>
      <c r="X21" s="78"/>
      <c r="Y21" s="92"/>
      <c r="Z21" s="92"/>
      <c r="AA21" s="92"/>
      <c r="AB21" s="92"/>
      <c r="AC21" s="92"/>
      <c r="AD21" s="92"/>
      <c r="AE21" s="92"/>
      <c r="AF21" s="92"/>
      <c r="AG21" s="92"/>
    </row>
    <row r="22" spans="1:33" s="140" customFormat="1" ht="239" customHeight="1" x14ac:dyDescent="0.3">
      <c r="A22" s="34">
        <v>68</v>
      </c>
      <c r="B22" s="46" t="s">
        <v>166</v>
      </c>
      <c r="C22" s="51" t="s">
        <v>89</v>
      </c>
      <c r="D22" s="51" t="s">
        <v>283</v>
      </c>
      <c r="E22" s="61">
        <v>250</v>
      </c>
      <c r="F22" s="61">
        <v>250</v>
      </c>
      <c r="G22" s="61">
        <v>250</v>
      </c>
      <c r="H22" s="89" t="s">
        <v>258</v>
      </c>
      <c r="I22" s="79"/>
      <c r="J22" s="80"/>
      <c r="K22" s="79"/>
      <c r="L22" s="80" t="s">
        <v>21</v>
      </c>
      <c r="M22" s="78" t="b">
        <f t="shared" si="3"/>
        <v>0</v>
      </c>
      <c r="N22" s="79"/>
      <c r="O22" s="79"/>
      <c r="P22" s="79"/>
      <c r="Q22" s="79"/>
      <c r="R22" s="79"/>
      <c r="S22" s="79"/>
      <c r="T22" s="79"/>
      <c r="U22" s="78">
        <f t="shared" si="4"/>
        <v>0</v>
      </c>
      <c r="V22" s="79"/>
      <c r="W22" s="79"/>
      <c r="X22" s="78" t="b">
        <f t="shared" si="5"/>
        <v>0</v>
      </c>
      <c r="Y22" s="92"/>
      <c r="Z22" s="92"/>
      <c r="AA22" s="92"/>
      <c r="AB22" s="92"/>
      <c r="AC22" s="92"/>
      <c r="AD22" s="92"/>
      <c r="AE22" s="92"/>
      <c r="AF22" s="92"/>
      <c r="AG22" s="92"/>
    </row>
    <row r="23" spans="1:33" s="140" customFormat="1" ht="240.5" customHeight="1" x14ac:dyDescent="0.3">
      <c r="A23" s="34">
        <v>69</v>
      </c>
      <c r="B23" s="46" t="s">
        <v>167</v>
      </c>
      <c r="C23" s="54" t="s">
        <v>89</v>
      </c>
      <c r="D23" s="51" t="s">
        <v>284</v>
      </c>
      <c r="E23" s="94">
        <v>250</v>
      </c>
      <c r="F23" s="94">
        <v>250</v>
      </c>
      <c r="G23" s="94">
        <v>250</v>
      </c>
      <c r="H23" s="89" t="s">
        <v>258</v>
      </c>
      <c r="I23" s="79"/>
      <c r="J23" s="80"/>
      <c r="K23" s="79"/>
      <c r="L23" s="80" t="s">
        <v>21</v>
      </c>
      <c r="M23" s="78" t="b">
        <f>IF(L23=1,10,IF(L23=2,9,IF(L23=3,6,IF(L23=4,5,IF(L23=5,4,IF(L23=6,3,IF(L23=7,2,IF(L23=8,1,IF(L23="Non-Compliant Contibutor",0)))))))))</f>
        <v>0</v>
      </c>
      <c r="N23" s="79"/>
      <c r="O23" s="79"/>
      <c r="P23" s="79"/>
      <c r="Q23" s="79"/>
      <c r="R23" s="79"/>
      <c r="S23" s="79"/>
      <c r="T23" s="79"/>
      <c r="U23" s="78">
        <f>O23+P23+Q23+R23+S23+T23</f>
        <v>0</v>
      </c>
      <c r="V23" s="79"/>
      <c r="W23" s="79"/>
      <c r="X23" s="78" t="b">
        <f>ISNUMBER(K23)</f>
        <v>0</v>
      </c>
      <c r="Y23" s="92"/>
      <c r="Z23" s="92"/>
      <c r="AA23" s="92"/>
      <c r="AB23" s="92"/>
      <c r="AC23" s="92"/>
      <c r="AD23" s="92"/>
      <c r="AE23" s="92"/>
      <c r="AF23" s="92"/>
      <c r="AG23" s="92"/>
    </row>
    <row r="24" spans="1:33" s="140" customFormat="1" ht="238" x14ac:dyDescent="0.3">
      <c r="A24" s="34">
        <v>70</v>
      </c>
      <c r="B24" s="46" t="s">
        <v>168</v>
      </c>
      <c r="C24" s="44" t="s">
        <v>311</v>
      </c>
      <c r="D24" s="51" t="s">
        <v>291</v>
      </c>
      <c r="E24" s="90">
        <v>3000</v>
      </c>
      <c r="F24" s="90">
        <v>3500</v>
      </c>
      <c r="G24" s="90">
        <v>4000</v>
      </c>
      <c r="H24" s="89" t="s">
        <v>258</v>
      </c>
      <c r="I24" s="79"/>
      <c r="J24" s="80"/>
      <c r="K24" s="79"/>
      <c r="L24" s="80" t="s">
        <v>21</v>
      </c>
      <c r="M24" s="78" t="b">
        <f t="shared" si="3"/>
        <v>0</v>
      </c>
      <c r="N24" s="79"/>
      <c r="O24" s="79"/>
      <c r="P24" s="79"/>
      <c r="Q24" s="79"/>
      <c r="R24" s="79"/>
      <c r="S24" s="79"/>
      <c r="T24" s="79"/>
      <c r="U24" s="78">
        <f t="shared" si="4"/>
        <v>0</v>
      </c>
      <c r="V24" s="79"/>
      <c r="W24" s="79"/>
      <c r="X24" s="78" t="b">
        <f t="shared" si="5"/>
        <v>0</v>
      </c>
      <c r="Y24" s="92"/>
      <c r="Z24" s="92"/>
      <c r="AA24" s="92"/>
      <c r="AB24" s="92"/>
      <c r="AC24" s="92"/>
      <c r="AD24" s="92"/>
      <c r="AE24" s="92"/>
      <c r="AF24" s="92"/>
      <c r="AG24" s="92"/>
    </row>
    <row r="25" spans="1:33" s="140" customFormat="1" ht="294" x14ac:dyDescent="0.3">
      <c r="A25" s="34">
        <v>71</v>
      </c>
      <c r="B25" s="46" t="s">
        <v>169</v>
      </c>
      <c r="C25" s="44" t="s">
        <v>51</v>
      </c>
      <c r="D25" s="44" t="s">
        <v>264</v>
      </c>
      <c r="E25" s="93">
        <v>15000</v>
      </c>
      <c r="F25" s="93">
        <v>15000</v>
      </c>
      <c r="G25" s="93">
        <v>15000</v>
      </c>
      <c r="H25" s="89" t="s">
        <v>258</v>
      </c>
      <c r="I25" s="79"/>
      <c r="J25" s="80"/>
      <c r="K25" s="79"/>
      <c r="L25" s="80" t="s">
        <v>21</v>
      </c>
      <c r="M25" s="78" t="b">
        <f t="shared" si="3"/>
        <v>0</v>
      </c>
      <c r="N25" s="79"/>
      <c r="O25" s="79"/>
      <c r="P25" s="79"/>
      <c r="Q25" s="79"/>
      <c r="R25" s="79"/>
      <c r="S25" s="79"/>
      <c r="T25" s="79"/>
      <c r="U25" s="78">
        <f t="shared" si="4"/>
        <v>0</v>
      </c>
      <c r="V25" s="79"/>
      <c r="W25" s="79"/>
      <c r="X25" s="78" t="b">
        <f t="shared" si="5"/>
        <v>0</v>
      </c>
      <c r="Y25" s="92"/>
      <c r="Z25" s="92"/>
      <c r="AA25" s="92"/>
      <c r="AB25" s="92"/>
      <c r="AC25" s="92"/>
      <c r="AD25" s="92"/>
      <c r="AE25" s="92"/>
      <c r="AF25" s="92"/>
      <c r="AG25" s="92"/>
    </row>
    <row r="26" spans="1:33" s="140" customFormat="1" ht="224" x14ac:dyDescent="0.3">
      <c r="A26" s="34">
        <v>72</v>
      </c>
      <c r="B26" s="46" t="s">
        <v>170</v>
      </c>
      <c r="C26" s="44" t="s">
        <v>194</v>
      </c>
      <c r="D26" s="54" t="s">
        <v>277</v>
      </c>
      <c r="E26" s="91">
        <v>0</v>
      </c>
      <c r="F26" s="91">
        <v>1200</v>
      </c>
      <c r="G26" s="91">
        <v>1200</v>
      </c>
      <c r="H26" s="89" t="s">
        <v>258</v>
      </c>
      <c r="I26" s="79"/>
      <c r="J26" s="80"/>
      <c r="K26" s="79"/>
      <c r="L26" s="80" t="s">
        <v>21</v>
      </c>
      <c r="M26" s="78" t="b">
        <f t="shared" si="3"/>
        <v>0</v>
      </c>
      <c r="N26" s="79"/>
      <c r="O26" s="79"/>
      <c r="P26" s="79"/>
      <c r="Q26" s="79"/>
      <c r="R26" s="79"/>
      <c r="S26" s="79"/>
      <c r="T26" s="79"/>
      <c r="U26" s="78">
        <f t="shared" si="4"/>
        <v>0</v>
      </c>
      <c r="V26" s="79"/>
      <c r="W26" s="79"/>
      <c r="X26" s="78" t="b">
        <f t="shared" si="5"/>
        <v>0</v>
      </c>
      <c r="Y26" s="92"/>
      <c r="Z26" s="92"/>
      <c r="AA26" s="92"/>
      <c r="AB26" s="92"/>
      <c r="AC26" s="92"/>
      <c r="AD26" s="92"/>
      <c r="AE26" s="92"/>
      <c r="AF26" s="92"/>
      <c r="AG26" s="92"/>
    </row>
    <row r="27" spans="1:33" s="140" customFormat="1" ht="266" x14ac:dyDescent="0.3">
      <c r="A27" s="34">
        <v>73</v>
      </c>
      <c r="B27" s="46" t="s">
        <v>171</v>
      </c>
      <c r="C27" s="54" t="s">
        <v>200</v>
      </c>
      <c r="D27" s="51" t="s">
        <v>284</v>
      </c>
      <c r="E27" s="94">
        <v>250</v>
      </c>
      <c r="F27" s="94">
        <v>250</v>
      </c>
      <c r="G27" s="94">
        <v>250</v>
      </c>
      <c r="H27" s="89" t="s">
        <v>258</v>
      </c>
      <c r="I27" s="79"/>
      <c r="J27" s="80"/>
      <c r="K27" s="79"/>
      <c r="L27" s="80"/>
      <c r="M27" s="78"/>
      <c r="N27" s="79"/>
      <c r="O27" s="79"/>
      <c r="P27" s="79"/>
      <c r="Q27" s="79"/>
      <c r="R27" s="79"/>
      <c r="S27" s="79"/>
      <c r="T27" s="79"/>
      <c r="U27" s="78"/>
      <c r="V27" s="79"/>
      <c r="W27" s="79"/>
      <c r="X27" s="78"/>
      <c r="Y27" s="92"/>
      <c r="Z27" s="92"/>
      <c r="AA27" s="92"/>
      <c r="AB27" s="92"/>
      <c r="AC27" s="92"/>
      <c r="AD27" s="92"/>
      <c r="AE27" s="92"/>
      <c r="AF27" s="92"/>
      <c r="AG27" s="92"/>
    </row>
    <row r="28" spans="1:33" s="140" customFormat="1" ht="43" customHeight="1" x14ac:dyDescent="0.3">
      <c r="A28" s="34">
        <v>74</v>
      </c>
      <c r="B28" s="46" t="s">
        <v>172</v>
      </c>
      <c r="C28" s="54" t="s">
        <v>201</v>
      </c>
      <c r="D28" s="51" t="s">
        <v>284</v>
      </c>
      <c r="E28" s="94">
        <v>750</v>
      </c>
      <c r="F28" s="94">
        <v>750</v>
      </c>
      <c r="G28" s="94">
        <v>750</v>
      </c>
      <c r="H28" s="89" t="s">
        <v>258</v>
      </c>
      <c r="I28" s="79"/>
      <c r="J28" s="80"/>
      <c r="K28" s="79"/>
      <c r="L28" s="80"/>
      <c r="M28" s="78"/>
      <c r="N28" s="79"/>
      <c r="O28" s="79"/>
      <c r="P28" s="79"/>
      <c r="Q28" s="79"/>
      <c r="R28" s="79"/>
      <c r="S28" s="79"/>
      <c r="T28" s="79"/>
      <c r="U28" s="78"/>
      <c r="V28" s="79"/>
      <c r="W28" s="79"/>
      <c r="X28" s="78"/>
      <c r="Y28" s="92"/>
      <c r="Z28" s="92"/>
      <c r="AA28" s="92"/>
      <c r="AB28" s="92"/>
      <c r="AC28" s="92"/>
      <c r="AD28" s="92"/>
      <c r="AE28" s="92"/>
      <c r="AF28" s="92"/>
      <c r="AG28" s="92"/>
    </row>
    <row r="29" spans="1:33" s="140" customFormat="1" ht="43" customHeight="1" x14ac:dyDescent="0.3">
      <c r="A29" s="34">
        <v>75</v>
      </c>
      <c r="B29" s="46" t="s">
        <v>173</v>
      </c>
      <c r="C29" s="54" t="s">
        <v>98</v>
      </c>
      <c r="D29" s="51" t="s">
        <v>284</v>
      </c>
      <c r="E29" s="94">
        <v>350</v>
      </c>
      <c r="F29" s="94">
        <v>350</v>
      </c>
      <c r="G29" s="94">
        <v>350</v>
      </c>
      <c r="H29" s="89" t="s">
        <v>258</v>
      </c>
      <c r="I29" s="79"/>
      <c r="J29" s="80"/>
      <c r="K29" s="79"/>
      <c r="L29" s="80" t="s">
        <v>21</v>
      </c>
      <c r="M29" s="78" t="b">
        <f t="shared" si="3"/>
        <v>0</v>
      </c>
      <c r="N29" s="79"/>
      <c r="O29" s="79"/>
      <c r="P29" s="79"/>
      <c r="Q29" s="79"/>
      <c r="R29" s="79"/>
      <c r="S29" s="79"/>
      <c r="T29" s="79"/>
      <c r="U29" s="78">
        <f t="shared" si="4"/>
        <v>0</v>
      </c>
      <c r="V29" s="79"/>
      <c r="W29" s="79"/>
      <c r="X29" s="78" t="b">
        <f t="shared" si="5"/>
        <v>0</v>
      </c>
      <c r="Y29" s="92"/>
      <c r="Z29" s="92"/>
      <c r="AA29" s="92"/>
      <c r="AB29" s="92"/>
      <c r="AC29" s="92"/>
      <c r="AD29" s="92"/>
      <c r="AE29" s="92"/>
      <c r="AF29" s="92"/>
      <c r="AG29" s="92"/>
    </row>
  </sheetData>
  <sheetProtection algorithmName="SHA-512" hashValue="vlP15YonG6QDJ6CI+CWQW0YP4sw1oAYyaM2hARv2m8orWMtPOKwBb53NdLVaoPXG9xuSqPwSnzuC6DDxdPO35g==" saltValue="G1oj3EcevQymGRROUx9VQQ==" spinCount="100000" sheet="1" objects="1" scenarios="1"/>
  <mergeCells count="11">
    <mergeCell ref="Y4:AD4"/>
    <mergeCell ref="AE4:AG4"/>
    <mergeCell ref="N2:AG3"/>
    <mergeCell ref="C1:X1"/>
    <mergeCell ref="B2:M2"/>
    <mergeCell ref="B3:M3"/>
    <mergeCell ref="A4:D4"/>
    <mergeCell ref="E4:I4"/>
    <mergeCell ref="K4:N4"/>
    <mergeCell ref="O4:U4"/>
    <mergeCell ref="V4:X4"/>
  </mergeCells>
  <pageMargins left="0.7" right="0.7" top="0.75" bottom="0.75" header="0.3" footer="0.3"/>
  <pageSetup paperSize="9" scale="14"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Data!$A$2:$A$10</xm:f>
          </x14:formula1>
          <xm:sqref>L7:L29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V25"/>
  <sheetViews>
    <sheetView view="pageBreakPreview" topLeftCell="H4" zoomScaleNormal="100" zoomScaleSheetLayoutView="100" workbookViewId="0">
      <selection activeCell="X25" activeCellId="3" sqref="A5:H25 M5:M25 U5:U25 X5:X25"/>
    </sheetView>
  </sheetViews>
  <sheetFormatPr defaultRowHeight="14.5" x14ac:dyDescent="0.35"/>
  <cols>
    <col min="1" max="1" width="7" style="3" customWidth="1"/>
    <col min="2" max="2" width="11.08984375" style="3" customWidth="1"/>
    <col min="3" max="3" width="34.81640625" style="3" customWidth="1"/>
    <col min="4" max="4" width="40.7265625" style="3" customWidth="1"/>
    <col min="5" max="7" width="20.90625" style="3" customWidth="1"/>
    <col min="8" max="8" width="9.26953125" style="3" customWidth="1"/>
    <col min="9" max="9" width="14.54296875" style="3" customWidth="1"/>
    <col min="10" max="11" width="13.6328125" style="3" customWidth="1"/>
    <col min="12" max="12" width="16.453125" style="3" customWidth="1"/>
    <col min="13" max="13" width="8.36328125" style="3" customWidth="1"/>
    <col min="14" max="14" width="10.7265625" style="3" customWidth="1"/>
    <col min="15" max="15" width="18.6328125" style="3" customWidth="1"/>
    <col min="16" max="16" width="24.90625" style="3" customWidth="1"/>
    <col min="17" max="17" width="12.26953125" style="3" bestFit="1" customWidth="1"/>
    <col min="18" max="18" width="14.90625" style="3" customWidth="1"/>
    <col min="19" max="19" width="11.6328125" style="3" customWidth="1"/>
    <col min="20" max="20" width="10.54296875" style="3" customWidth="1"/>
    <col min="21" max="21" width="17.54296875" style="3" customWidth="1"/>
    <col min="22" max="22" width="14" style="3" customWidth="1"/>
    <col min="23" max="23" width="9.7265625" style="3" customWidth="1"/>
    <col min="24" max="24" width="12.1796875" style="3" customWidth="1"/>
    <col min="25" max="25" width="12.6328125" style="3" bestFit="1" customWidth="1"/>
    <col min="26" max="26" width="23.81640625" style="3" bestFit="1" customWidth="1"/>
    <col min="27" max="27" width="10.08984375" style="3" bestFit="1" customWidth="1"/>
    <col min="28" max="28" width="19.7265625" style="3" bestFit="1" customWidth="1"/>
    <col min="29" max="29" width="19.90625" style="3" bestFit="1" customWidth="1"/>
    <col min="30" max="30" width="15.36328125" style="3" bestFit="1" customWidth="1"/>
    <col min="31" max="31" width="14.36328125" style="3" bestFit="1" customWidth="1"/>
    <col min="32" max="32" width="30.08984375" style="3" bestFit="1" customWidth="1"/>
    <col min="33" max="33" width="24.6328125" style="3" bestFit="1" customWidth="1"/>
    <col min="34" max="42" width="8.7265625" style="3" customWidth="1"/>
    <col min="43" max="43" width="0.1796875" style="3" customWidth="1"/>
    <col min="44" max="56" width="8.7265625" style="3" customWidth="1"/>
    <col min="57" max="57" width="1.08984375" style="3" customWidth="1"/>
    <col min="58" max="69" width="8.7265625" style="3" customWidth="1"/>
    <col min="70" max="70" width="4.54296875" style="3" customWidth="1"/>
    <col min="71" max="75" width="8.7265625" style="3" customWidth="1"/>
    <col min="76" max="76" width="0.6328125" style="3" customWidth="1"/>
    <col min="77" max="106" width="8.7265625" style="3" customWidth="1"/>
    <col min="107" max="107" width="0.26953125" style="3" customWidth="1"/>
    <col min="108" max="114" width="8.7265625" style="3" customWidth="1"/>
    <col min="115" max="115" width="1.7265625" style="3" customWidth="1"/>
    <col min="116" max="140" width="8.7265625" style="3" customWidth="1"/>
    <col min="141" max="141" width="3.90625" style="3" customWidth="1"/>
    <col min="142" max="147" width="8.7265625" style="3" customWidth="1"/>
    <col min="148" max="148" width="0.54296875" style="3" customWidth="1"/>
    <col min="149" max="170" width="8.7265625" style="3" customWidth="1"/>
    <col min="171" max="171" width="1" style="3" customWidth="1"/>
    <col min="172" max="194" width="8.7265625" style="3" customWidth="1"/>
    <col min="195" max="195" width="1" style="3" customWidth="1"/>
    <col min="196" max="222" width="8.7265625" style="3" customWidth="1"/>
    <col min="223" max="223" width="6.54296875" style="3" customWidth="1"/>
    <col min="224" max="243" width="8.7265625" style="3" customWidth="1"/>
    <col min="244" max="244" width="8.984375E-2" style="3" customWidth="1"/>
    <col min="245" max="253" width="8.7265625" style="3"/>
    <col min="254" max="254" width="7.7265625" style="3" customWidth="1"/>
    <col min="255" max="266" width="8.7265625" style="3" customWidth="1"/>
    <col min="267" max="16384" width="8.7265625" style="3"/>
  </cols>
  <sheetData>
    <row r="1" spans="1:360" ht="72" customHeight="1" x14ac:dyDescent="0.35">
      <c r="C1" s="114"/>
      <c r="D1" s="114"/>
      <c r="E1" s="114"/>
      <c r="F1" s="114"/>
      <c r="G1" s="114"/>
      <c r="H1" s="114"/>
      <c r="I1" s="114"/>
      <c r="J1" s="114"/>
      <c r="K1" s="114"/>
      <c r="L1" s="114"/>
      <c r="M1" s="114"/>
      <c r="N1" s="114"/>
      <c r="O1" s="114"/>
      <c r="P1" s="114"/>
      <c r="Q1" s="114"/>
      <c r="R1" s="114"/>
      <c r="S1" s="114"/>
      <c r="T1" s="114"/>
      <c r="U1" s="114"/>
      <c r="V1" s="114"/>
      <c r="W1" s="114"/>
      <c r="X1" s="114"/>
    </row>
    <row r="2" spans="1:360" ht="44.5" customHeight="1" x14ac:dyDescent="0.35">
      <c r="A2" s="2"/>
      <c r="B2" s="119" t="s">
        <v>104</v>
      </c>
      <c r="C2" s="120"/>
      <c r="D2" s="120"/>
      <c r="E2" s="120"/>
      <c r="F2" s="120"/>
      <c r="G2" s="120"/>
      <c r="H2" s="121"/>
      <c r="I2" s="121"/>
      <c r="J2" s="121"/>
      <c r="K2" s="121"/>
      <c r="L2" s="121"/>
      <c r="M2" s="121"/>
      <c r="N2" s="114"/>
      <c r="O2" s="114"/>
      <c r="P2" s="114"/>
      <c r="Q2" s="114"/>
      <c r="R2" s="114"/>
      <c r="S2" s="114"/>
      <c r="T2" s="114"/>
      <c r="U2" s="114"/>
      <c r="V2" s="114"/>
      <c r="W2" s="114"/>
      <c r="X2" s="114"/>
      <c r="Y2" s="128"/>
      <c r="Z2" s="128"/>
      <c r="AA2" s="128"/>
      <c r="AB2" s="128"/>
      <c r="AC2" s="128"/>
      <c r="AD2" s="128"/>
      <c r="AE2" s="128"/>
      <c r="AF2" s="128"/>
      <c r="AG2" s="128"/>
    </row>
    <row r="3" spans="1:360" ht="188" customHeight="1" x14ac:dyDescent="0.35">
      <c r="A3" s="2"/>
      <c r="B3" s="118" t="s">
        <v>312</v>
      </c>
      <c r="C3" s="118"/>
      <c r="D3" s="118"/>
      <c r="E3" s="118"/>
      <c r="F3" s="118"/>
      <c r="G3" s="118"/>
      <c r="H3" s="118"/>
      <c r="I3" s="118"/>
      <c r="J3" s="118"/>
      <c r="K3" s="118"/>
      <c r="L3" s="118"/>
      <c r="M3" s="118"/>
      <c r="N3" s="129"/>
      <c r="O3" s="129"/>
      <c r="P3" s="129"/>
      <c r="Q3" s="129"/>
      <c r="R3" s="129"/>
      <c r="S3" s="129"/>
      <c r="T3" s="129"/>
      <c r="U3" s="129"/>
      <c r="V3" s="129"/>
      <c r="W3" s="129"/>
      <c r="X3" s="129"/>
      <c r="Y3" s="130"/>
      <c r="Z3" s="130"/>
      <c r="AA3" s="130"/>
      <c r="AB3" s="130"/>
      <c r="AC3" s="130"/>
      <c r="AD3" s="130"/>
      <c r="AE3" s="130"/>
      <c r="AF3" s="130"/>
      <c r="AG3" s="130"/>
    </row>
    <row r="4" spans="1:360" s="4" customFormat="1" ht="20" customHeight="1" x14ac:dyDescent="0.35">
      <c r="A4" s="125" t="s">
        <v>31</v>
      </c>
      <c r="B4" s="126"/>
      <c r="C4" s="126"/>
      <c r="D4" s="127"/>
      <c r="E4" s="122" t="s">
        <v>184</v>
      </c>
      <c r="F4" s="123"/>
      <c r="G4" s="123"/>
      <c r="H4" s="123"/>
      <c r="I4" s="124"/>
      <c r="J4" s="19"/>
      <c r="K4" s="116" t="s">
        <v>29</v>
      </c>
      <c r="L4" s="116"/>
      <c r="M4" s="116"/>
      <c r="N4" s="117"/>
      <c r="O4" s="115" t="s">
        <v>23</v>
      </c>
      <c r="P4" s="116"/>
      <c r="Q4" s="116"/>
      <c r="R4" s="116"/>
      <c r="S4" s="116"/>
      <c r="T4" s="116"/>
      <c r="U4" s="117"/>
      <c r="V4" s="115"/>
      <c r="W4" s="116"/>
      <c r="X4" s="117"/>
      <c r="Y4" s="111" t="s">
        <v>246</v>
      </c>
      <c r="Z4" s="112"/>
      <c r="AA4" s="112"/>
      <c r="AB4" s="112"/>
      <c r="AC4" s="112"/>
      <c r="AD4" s="113"/>
      <c r="AE4" s="111" t="s">
        <v>252</v>
      </c>
      <c r="AF4" s="112"/>
      <c r="AG4" s="113"/>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row>
    <row r="5" spans="1:360" s="5" customFormat="1" ht="60" customHeight="1" x14ac:dyDescent="0.35">
      <c r="A5" s="12" t="s">
        <v>30</v>
      </c>
      <c r="B5" s="12" t="s">
        <v>0</v>
      </c>
      <c r="C5" s="13" t="s">
        <v>1</v>
      </c>
      <c r="D5" s="13" t="s">
        <v>2</v>
      </c>
      <c r="E5" s="13" t="s">
        <v>185</v>
      </c>
      <c r="F5" s="13" t="s">
        <v>186</v>
      </c>
      <c r="G5" s="13" t="s">
        <v>187</v>
      </c>
      <c r="H5" s="13" t="s">
        <v>3</v>
      </c>
      <c r="I5" s="7" t="s">
        <v>10</v>
      </c>
      <c r="J5" s="7" t="s">
        <v>4</v>
      </c>
      <c r="K5" s="8" t="s">
        <v>5</v>
      </c>
      <c r="L5" s="7" t="s">
        <v>6</v>
      </c>
      <c r="M5" s="13" t="s">
        <v>7</v>
      </c>
      <c r="N5" s="7" t="s">
        <v>8</v>
      </c>
      <c r="O5" s="7" t="s">
        <v>19</v>
      </c>
      <c r="P5" s="7" t="s">
        <v>18</v>
      </c>
      <c r="Q5" s="7" t="s">
        <v>17</v>
      </c>
      <c r="R5" s="7" t="s">
        <v>16</v>
      </c>
      <c r="S5" s="7" t="s">
        <v>15</v>
      </c>
      <c r="T5" s="7" t="s">
        <v>14</v>
      </c>
      <c r="U5" s="13" t="s">
        <v>13</v>
      </c>
      <c r="V5" s="7" t="s">
        <v>22</v>
      </c>
      <c r="W5" s="7" t="s">
        <v>9</v>
      </c>
      <c r="X5" s="13" t="s">
        <v>11</v>
      </c>
      <c r="Y5" s="43" t="s">
        <v>242</v>
      </c>
      <c r="Z5" s="43" t="s">
        <v>243</v>
      </c>
      <c r="AA5" s="43" t="s">
        <v>244</v>
      </c>
      <c r="AB5" s="43" t="s">
        <v>245</v>
      </c>
      <c r="AC5" s="43" t="s">
        <v>247</v>
      </c>
      <c r="AD5" s="43" t="s">
        <v>248</v>
      </c>
      <c r="AE5" s="43" t="s">
        <v>249</v>
      </c>
      <c r="AF5" s="43" t="s">
        <v>250</v>
      </c>
      <c r="AG5" s="43" t="s">
        <v>251</v>
      </c>
    </row>
    <row r="6" spans="1:360" s="5" customFormat="1" ht="27.5" customHeight="1" x14ac:dyDescent="0.35">
      <c r="A6" s="57">
        <v>0</v>
      </c>
      <c r="B6" s="47" t="s">
        <v>27</v>
      </c>
      <c r="C6" s="48" t="s">
        <v>28</v>
      </c>
      <c r="D6" s="48" t="s">
        <v>25</v>
      </c>
      <c r="E6" s="48"/>
      <c r="F6" s="48"/>
      <c r="G6" s="48"/>
      <c r="H6" s="48"/>
      <c r="I6" s="49"/>
      <c r="J6" s="49" t="s">
        <v>24</v>
      </c>
      <c r="K6" s="50">
        <v>2</v>
      </c>
      <c r="L6" s="49">
        <v>1</v>
      </c>
      <c r="M6" s="48">
        <v>10</v>
      </c>
      <c r="N6" s="49">
        <v>10</v>
      </c>
      <c r="O6" s="49">
        <v>60</v>
      </c>
      <c r="P6" s="49"/>
      <c r="Q6" s="49">
        <v>15</v>
      </c>
      <c r="R6" s="49">
        <v>10</v>
      </c>
      <c r="S6" s="49">
        <v>15</v>
      </c>
      <c r="T6" s="49"/>
      <c r="U6" s="48">
        <v>100</v>
      </c>
      <c r="V6" s="49"/>
      <c r="W6" s="49" t="s">
        <v>26</v>
      </c>
      <c r="X6" s="48" t="b">
        <v>1</v>
      </c>
      <c r="Y6" s="49"/>
      <c r="Z6" s="49"/>
      <c r="AA6" s="49"/>
      <c r="AB6" s="49"/>
      <c r="AC6" s="49"/>
      <c r="AD6" s="49"/>
      <c r="AE6" s="49"/>
      <c r="AF6" s="49"/>
      <c r="AG6" s="49"/>
    </row>
    <row r="7" spans="1:360" s="149" customFormat="1" ht="126" x14ac:dyDescent="0.35">
      <c r="A7" s="34">
        <v>76</v>
      </c>
      <c r="B7" s="46" t="s">
        <v>326</v>
      </c>
      <c r="C7" s="23" t="s">
        <v>192</v>
      </c>
      <c r="D7" s="51" t="s">
        <v>275</v>
      </c>
      <c r="E7" s="61">
        <v>0</v>
      </c>
      <c r="F7" s="61">
        <v>50</v>
      </c>
      <c r="G7" s="61">
        <v>2500</v>
      </c>
      <c r="H7" s="78" t="s">
        <v>106</v>
      </c>
      <c r="I7" s="79"/>
      <c r="J7" s="80"/>
      <c r="K7" s="79"/>
      <c r="L7" s="80" t="s">
        <v>21</v>
      </c>
      <c r="M7" s="78" t="b">
        <f>IF(L7=1,10,IF(L7=2,9,IF(L7=3,6,IF(L7=4,5,IF(L7=5,4,IF(L7=6,3,IF(L7=7,2,IF(L7=8,1,IF(L7="Non-Compliant Contibutor",0)))))))))</f>
        <v>0</v>
      </c>
      <c r="N7" s="81"/>
      <c r="O7" s="81"/>
      <c r="P7" s="81"/>
      <c r="Q7" s="81"/>
      <c r="R7" s="81"/>
      <c r="S7" s="81"/>
      <c r="T7" s="81"/>
      <c r="U7" s="82">
        <f>O7+P7+Q7+R7+S7+T7</f>
        <v>0</v>
      </c>
      <c r="V7" s="81"/>
      <c r="W7" s="81"/>
      <c r="X7" s="82" t="b">
        <f>ISNUMBER(K7)</f>
        <v>0</v>
      </c>
      <c r="Y7" s="42"/>
      <c r="Z7" s="42"/>
      <c r="AA7" s="42"/>
      <c r="AB7" s="42"/>
      <c r="AC7" s="42"/>
      <c r="AD7" s="42"/>
      <c r="AE7" s="42"/>
      <c r="AF7" s="42"/>
      <c r="AG7" s="42"/>
    </row>
    <row r="8" spans="1:360" s="149" customFormat="1" ht="168" x14ac:dyDescent="0.35">
      <c r="A8" s="34">
        <v>77</v>
      </c>
      <c r="B8" s="46" t="s">
        <v>327</v>
      </c>
      <c r="C8" s="22" t="s">
        <v>52</v>
      </c>
      <c r="D8" s="51" t="s">
        <v>53</v>
      </c>
      <c r="E8" s="61">
        <v>200</v>
      </c>
      <c r="F8" s="61">
        <v>0</v>
      </c>
      <c r="G8" s="61">
        <v>0</v>
      </c>
      <c r="H8" s="78" t="s">
        <v>106</v>
      </c>
      <c r="I8" s="79"/>
      <c r="J8" s="80"/>
      <c r="K8" s="79"/>
      <c r="L8" s="80" t="s">
        <v>21</v>
      </c>
      <c r="M8" s="78" t="b">
        <f t="shared" ref="M8:M22" si="0">IF(L8=1,10,IF(L8=2,9,IF(L8=3,6,IF(L8=4,5,IF(L8=5,4,IF(L8=6,3,IF(L8=7,2,IF(L8=8,1,IF(L8="Non-Compliant Contibutor",0)))))))))</f>
        <v>0</v>
      </c>
      <c r="N8" s="81"/>
      <c r="O8" s="81"/>
      <c r="P8" s="81"/>
      <c r="Q8" s="81"/>
      <c r="R8" s="81"/>
      <c r="S8" s="81"/>
      <c r="T8" s="81"/>
      <c r="U8" s="82">
        <f t="shared" ref="U8:U22" si="1">O8+P8+Q8+R8+S8+T8</f>
        <v>0</v>
      </c>
      <c r="V8" s="81"/>
      <c r="W8" s="81"/>
      <c r="X8" s="82" t="b">
        <f t="shared" ref="X8:X22" si="2">ISNUMBER(K8)</f>
        <v>0</v>
      </c>
      <c r="Y8" s="42"/>
      <c r="Z8" s="42"/>
      <c r="AA8" s="42"/>
      <c r="AB8" s="42"/>
      <c r="AC8" s="42"/>
      <c r="AD8" s="42"/>
      <c r="AE8" s="42"/>
      <c r="AF8" s="42"/>
      <c r="AG8" s="42"/>
    </row>
    <row r="9" spans="1:360" s="149" customFormat="1" ht="128" customHeight="1" x14ac:dyDescent="0.35">
      <c r="A9" s="34">
        <v>78</v>
      </c>
      <c r="B9" s="46" t="s">
        <v>174</v>
      </c>
      <c r="C9" s="22" t="s">
        <v>54</v>
      </c>
      <c r="D9" s="51" t="s">
        <v>53</v>
      </c>
      <c r="E9" s="61">
        <v>0</v>
      </c>
      <c r="F9" s="61">
        <v>100</v>
      </c>
      <c r="G9" s="61">
        <v>0</v>
      </c>
      <c r="H9" s="78" t="s">
        <v>106</v>
      </c>
      <c r="I9" s="79"/>
      <c r="J9" s="80"/>
      <c r="K9" s="79"/>
      <c r="L9" s="80" t="s">
        <v>21</v>
      </c>
      <c r="M9" s="78" t="b">
        <f t="shared" si="0"/>
        <v>0</v>
      </c>
      <c r="N9" s="81"/>
      <c r="O9" s="81"/>
      <c r="P9" s="81"/>
      <c r="Q9" s="81"/>
      <c r="R9" s="81"/>
      <c r="S9" s="81"/>
      <c r="T9" s="81"/>
      <c r="U9" s="82">
        <f t="shared" si="1"/>
        <v>0</v>
      </c>
      <c r="V9" s="81"/>
      <c r="W9" s="81"/>
      <c r="X9" s="82" t="b">
        <f t="shared" si="2"/>
        <v>0</v>
      </c>
      <c r="Y9" s="42"/>
      <c r="Z9" s="42"/>
      <c r="AA9" s="42"/>
      <c r="AB9" s="42"/>
      <c r="AC9" s="42"/>
      <c r="AD9" s="42"/>
      <c r="AE9" s="42"/>
      <c r="AF9" s="42"/>
      <c r="AG9" s="42"/>
    </row>
    <row r="10" spans="1:360" s="149" customFormat="1" ht="42" x14ac:dyDescent="0.35">
      <c r="A10" s="34">
        <v>79</v>
      </c>
      <c r="B10" s="46" t="s">
        <v>175</v>
      </c>
      <c r="C10" s="22" t="s">
        <v>62</v>
      </c>
      <c r="D10" s="51" t="s">
        <v>261</v>
      </c>
      <c r="E10" s="61">
        <v>900</v>
      </c>
      <c r="F10" s="61">
        <v>0</v>
      </c>
      <c r="G10" s="61">
        <v>600</v>
      </c>
      <c r="H10" s="78" t="s">
        <v>106</v>
      </c>
      <c r="I10" s="79"/>
      <c r="J10" s="80"/>
      <c r="K10" s="79"/>
      <c r="L10" s="80" t="s">
        <v>21</v>
      </c>
      <c r="M10" s="78" t="b">
        <f t="shared" si="0"/>
        <v>0</v>
      </c>
      <c r="N10" s="81"/>
      <c r="O10" s="81"/>
      <c r="P10" s="81"/>
      <c r="Q10" s="81"/>
      <c r="R10" s="81"/>
      <c r="S10" s="81"/>
      <c r="T10" s="81"/>
      <c r="U10" s="82">
        <f t="shared" si="1"/>
        <v>0</v>
      </c>
      <c r="V10" s="81"/>
      <c r="W10" s="81"/>
      <c r="X10" s="82" t="b">
        <f t="shared" si="2"/>
        <v>0</v>
      </c>
      <c r="Y10" s="42"/>
      <c r="Z10" s="42"/>
      <c r="AA10" s="42"/>
      <c r="AB10" s="42"/>
      <c r="AC10" s="42"/>
      <c r="AD10" s="42"/>
      <c r="AE10" s="42"/>
      <c r="AF10" s="42"/>
      <c r="AG10" s="42"/>
    </row>
    <row r="11" spans="1:360" s="149" customFormat="1" ht="201" customHeight="1" x14ac:dyDescent="0.35">
      <c r="A11" s="34">
        <v>80</v>
      </c>
      <c r="B11" s="46" t="s">
        <v>176</v>
      </c>
      <c r="C11" s="24" t="s">
        <v>65</v>
      </c>
      <c r="D11" s="51" t="s">
        <v>278</v>
      </c>
      <c r="E11" s="61">
        <v>650</v>
      </c>
      <c r="F11" s="61"/>
      <c r="G11" s="61"/>
      <c r="H11" s="78" t="s">
        <v>106</v>
      </c>
      <c r="I11" s="79"/>
      <c r="J11" s="80"/>
      <c r="K11" s="79"/>
      <c r="L11" s="80" t="s">
        <v>21</v>
      </c>
      <c r="M11" s="78" t="b">
        <f t="shared" si="0"/>
        <v>0</v>
      </c>
      <c r="N11" s="81"/>
      <c r="O11" s="81"/>
      <c r="P11" s="81"/>
      <c r="Q11" s="81"/>
      <c r="R11" s="81"/>
      <c r="S11" s="81"/>
      <c r="T11" s="81"/>
      <c r="U11" s="82">
        <f t="shared" si="1"/>
        <v>0</v>
      </c>
      <c r="V11" s="81"/>
      <c r="W11" s="81"/>
      <c r="X11" s="82" t="b">
        <f t="shared" si="2"/>
        <v>0</v>
      </c>
      <c r="Y11" s="42"/>
      <c r="Z11" s="42"/>
      <c r="AA11" s="42"/>
      <c r="AB11" s="42"/>
      <c r="AC11" s="42"/>
      <c r="AD11" s="42"/>
      <c r="AE11" s="42"/>
      <c r="AF11" s="42"/>
      <c r="AG11" s="42"/>
    </row>
    <row r="12" spans="1:360" s="149" customFormat="1" ht="84" x14ac:dyDescent="0.35">
      <c r="A12" s="34">
        <v>81</v>
      </c>
      <c r="B12" s="46" t="s">
        <v>177</v>
      </c>
      <c r="C12" s="22" t="s">
        <v>66</v>
      </c>
      <c r="D12" s="51" t="s">
        <v>278</v>
      </c>
      <c r="E12" s="61">
        <v>1300</v>
      </c>
      <c r="F12" s="61"/>
      <c r="G12" s="61"/>
      <c r="H12" s="78" t="s">
        <v>106</v>
      </c>
      <c r="I12" s="79"/>
      <c r="J12" s="80"/>
      <c r="K12" s="79"/>
      <c r="L12" s="80" t="s">
        <v>21</v>
      </c>
      <c r="M12" s="78" t="b">
        <f t="shared" si="0"/>
        <v>0</v>
      </c>
      <c r="N12" s="81"/>
      <c r="O12" s="81"/>
      <c r="P12" s="81"/>
      <c r="Q12" s="81"/>
      <c r="R12" s="81"/>
      <c r="S12" s="81"/>
      <c r="T12" s="81"/>
      <c r="U12" s="82">
        <f t="shared" si="1"/>
        <v>0</v>
      </c>
      <c r="V12" s="81"/>
      <c r="W12" s="81"/>
      <c r="X12" s="82" t="b">
        <f t="shared" si="2"/>
        <v>0</v>
      </c>
      <c r="Y12" s="42"/>
      <c r="Z12" s="42"/>
      <c r="AA12" s="42"/>
      <c r="AB12" s="42"/>
      <c r="AC12" s="42"/>
      <c r="AD12" s="42"/>
      <c r="AE12" s="42"/>
      <c r="AF12" s="42"/>
      <c r="AG12" s="42"/>
    </row>
    <row r="13" spans="1:360" s="149" customFormat="1" ht="140" x14ac:dyDescent="0.35">
      <c r="A13" s="34">
        <v>82</v>
      </c>
      <c r="B13" s="46" t="s">
        <v>178</v>
      </c>
      <c r="C13" s="25" t="s">
        <v>74</v>
      </c>
      <c r="D13" s="51" t="s">
        <v>69</v>
      </c>
      <c r="E13" s="61">
        <v>300</v>
      </c>
      <c r="F13" s="61">
        <v>200</v>
      </c>
      <c r="G13" s="61">
        <v>200</v>
      </c>
      <c r="H13" s="78" t="s">
        <v>106</v>
      </c>
      <c r="I13" s="79"/>
      <c r="J13" s="80"/>
      <c r="K13" s="79"/>
      <c r="L13" s="80" t="s">
        <v>21</v>
      </c>
      <c r="M13" s="78" t="b">
        <f t="shared" si="0"/>
        <v>0</v>
      </c>
      <c r="N13" s="81"/>
      <c r="O13" s="81"/>
      <c r="P13" s="81"/>
      <c r="Q13" s="81"/>
      <c r="R13" s="81"/>
      <c r="S13" s="81"/>
      <c r="T13" s="81"/>
      <c r="U13" s="82">
        <f t="shared" si="1"/>
        <v>0</v>
      </c>
      <c r="V13" s="81"/>
      <c r="W13" s="81"/>
      <c r="X13" s="82" t="b">
        <f t="shared" si="2"/>
        <v>0</v>
      </c>
      <c r="Y13" s="42"/>
      <c r="Z13" s="42"/>
      <c r="AA13" s="42"/>
      <c r="AB13" s="42"/>
      <c r="AC13" s="42"/>
      <c r="AD13" s="42"/>
      <c r="AE13" s="42"/>
      <c r="AF13" s="42"/>
      <c r="AG13" s="42"/>
    </row>
    <row r="14" spans="1:360" s="149" customFormat="1" ht="126" x14ac:dyDescent="0.35">
      <c r="A14" s="34">
        <v>83</v>
      </c>
      <c r="B14" s="46" t="s">
        <v>179</v>
      </c>
      <c r="C14" s="77" t="s">
        <v>255</v>
      </c>
      <c r="D14" s="51" t="s">
        <v>288</v>
      </c>
      <c r="E14" s="83">
        <v>380</v>
      </c>
      <c r="F14" s="83">
        <v>0</v>
      </c>
      <c r="G14" s="83">
        <v>380</v>
      </c>
      <c r="H14" s="78" t="s">
        <v>106</v>
      </c>
      <c r="I14" s="79"/>
      <c r="J14" s="80"/>
      <c r="K14" s="79"/>
      <c r="L14" s="80" t="s">
        <v>21</v>
      </c>
      <c r="M14" s="78" t="b">
        <f t="shared" si="0"/>
        <v>0</v>
      </c>
      <c r="N14" s="81"/>
      <c r="O14" s="81"/>
      <c r="P14" s="81"/>
      <c r="Q14" s="81"/>
      <c r="R14" s="81"/>
      <c r="S14" s="81"/>
      <c r="T14" s="81"/>
      <c r="U14" s="82">
        <f t="shared" si="1"/>
        <v>0</v>
      </c>
      <c r="V14" s="81"/>
      <c r="W14" s="81"/>
      <c r="X14" s="82" t="b">
        <f t="shared" si="2"/>
        <v>0</v>
      </c>
      <c r="Y14" s="42"/>
      <c r="Z14" s="42"/>
      <c r="AA14" s="42"/>
      <c r="AB14" s="42"/>
      <c r="AC14" s="42"/>
      <c r="AD14" s="42"/>
      <c r="AE14" s="42"/>
      <c r="AF14" s="42"/>
      <c r="AG14" s="42"/>
    </row>
    <row r="15" spans="1:360" s="149" customFormat="1" ht="140" x14ac:dyDescent="0.35">
      <c r="A15" s="34">
        <v>84</v>
      </c>
      <c r="B15" s="46" t="s">
        <v>180</v>
      </c>
      <c r="C15" s="23" t="s">
        <v>310</v>
      </c>
      <c r="D15" s="44" t="s">
        <v>292</v>
      </c>
      <c r="E15" s="84">
        <v>3000</v>
      </c>
      <c r="F15" s="84">
        <v>3500</v>
      </c>
      <c r="G15" s="84">
        <v>4000</v>
      </c>
      <c r="H15" s="78" t="s">
        <v>106</v>
      </c>
      <c r="I15" s="79"/>
      <c r="J15" s="80"/>
      <c r="K15" s="79"/>
      <c r="L15" s="80" t="s">
        <v>21</v>
      </c>
      <c r="M15" s="78" t="b">
        <f>IF(L15=1,10,IF(L15=2,9,IF(L15=3,6,IF(L15=4,5,IF(L15=5,4,IF(L15=6,3,IF(L15=7,2,IF(L15=8,1,IF(L15="Non-Compliant Contibutor",0)))))))))</f>
        <v>0</v>
      </c>
      <c r="N15" s="81"/>
      <c r="O15" s="81"/>
      <c r="P15" s="81"/>
      <c r="Q15" s="81"/>
      <c r="R15" s="81"/>
      <c r="S15" s="81"/>
      <c r="T15" s="81"/>
      <c r="U15" s="82">
        <f>O15+P15+Q15+R15+S15+T15</f>
        <v>0</v>
      </c>
      <c r="V15" s="81"/>
      <c r="W15" s="81"/>
      <c r="X15" s="82" t="b">
        <f>ISNUMBER(K15)</f>
        <v>0</v>
      </c>
      <c r="Y15" s="42"/>
      <c r="Z15" s="42"/>
      <c r="AA15" s="42"/>
      <c r="AB15" s="42"/>
      <c r="AC15" s="42"/>
      <c r="AD15" s="42"/>
      <c r="AE15" s="42"/>
      <c r="AF15" s="42"/>
      <c r="AG15" s="42"/>
    </row>
    <row r="16" spans="1:360" s="149" customFormat="1" ht="112" x14ac:dyDescent="0.35">
      <c r="A16" s="34">
        <v>85</v>
      </c>
      <c r="B16" s="46" t="s">
        <v>181</v>
      </c>
      <c r="C16" s="29" t="s">
        <v>85</v>
      </c>
      <c r="D16" s="51" t="s">
        <v>279</v>
      </c>
      <c r="E16" s="61">
        <v>5000</v>
      </c>
      <c r="F16" s="61">
        <v>5000</v>
      </c>
      <c r="G16" s="61">
        <v>5000</v>
      </c>
      <c r="H16" s="78" t="s">
        <v>106</v>
      </c>
      <c r="I16" s="79"/>
      <c r="J16" s="80"/>
      <c r="K16" s="79"/>
      <c r="L16" s="80" t="s">
        <v>21</v>
      </c>
      <c r="M16" s="78" t="b">
        <f t="shared" si="0"/>
        <v>0</v>
      </c>
      <c r="N16" s="81"/>
      <c r="O16" s="81"/>
      <c r="P16" s="81"/>
      <c r="Q16" s="81"/>
      <c r="R16" s="81"/>
      <c r="S16" s="81"/>
      <c r="T16" s="81"/>
      <c r="U16" s="82">
        <f t="shared" si="1"/>
        <v>0</v>
      </c>
      <c r="V16" s="81"/>
      <c r="W16" s="81"/>
      <c r="X16" s="82" t="b">
        <f t="shared" si="2"/>
        <v>0</v>
      </c>
      <c r="Y16" s="42"/>
      <c r="Z16" s="42"/>
      <c r="AA16" s="42"/>
      <c r="AB16" s="42"/>
      <c r="AC16" s="42"/>
      <c r="AD16" s="42"/>
      <c r="AE16" s="42"/>
      <c r="AF16" s="42"/>
      <c r="AG16" s="42"/>
    </row>
    <row r="17" spans="1:33" s="149" customFormat="1" ht="168" x14ac:dyDescent="0.35">
      <c r="A17" s="34">
        <v>86</v>
      </c>
      <c r="B17" s="46" t="s">
        <v>182</v>
      </c>
      <c r="C17" s="22" t="s">
        <v>90</v>
      </c>
      <c r="D17" s="44" t="s">
        <v>283</v>
      </c>
      <c r="E17" s="61"/>
      <c r="F17" s="61">
        <v>407</v>
      </c>
      <c r="G17" s="61"/>
      <c r="H17" s="78" t="s">
        <v>106</v>
      </c>
      <c r="I17" s="79"/>
      <c r="J17" s="80"/>
      <c r="K17" s="79"/>
      <c r="L17" s="80" t="s">
        <v>21</v>
      </c>
      <c r="M17" s="78" t="b">
        <f t="shared" si="0"/>
        <v>0</v>
      </c>
      <c r="N17" s="81"/>
      <c r="O17" s="81"/>
      <c r="P17" s="81"/>
      <c r="Q17" s="81"/>
      <c r="R17" s="81"/>
      <c r="S17" s="81"/>
      <c r="T17" s="81"/>
      <c r="U17" s="82">
        <f t="shared" si="1"/>
        <v>0</v>
      </c>
      <c r="V17" s="81"/>
      <c r="W17" s="81"/>
      <c r="X17" s="82" t="b">
        <f t="shared" si="2"/>
        <v>0</v>
      </c>
      <c r="Y17" s="42"/>
      <c r="Z17" s="42"/>
      <c r="AA17" s="42"/>
      <c r="AB17" s="42"/>
      <c r="AC17" s="42"/>
      <c r="AD17" s="42"/>
      <c r="AE17" s="42"/>
      <c r="AF17" s="42"/>
      <c r="AG17" s="42"/>
    </row>
    <row r="18" spans="1:33" s="149" customFormat="1" ht="199" customHeight="1" x14ac:dyDescent="0.35">
      <c r="A18" s="34">
        <v>87</v>
      </c>
      <c r="B18" s="46" t="s">
        <v>183</v>
      </c>
      <c r="C18" s="24" t="s">
        <v>65</v>
      </c>
      <c r="D18" s="44" t="s">
        <v>283</v>
      </c>
      <c r="E18" s="61">
        <v>650</v>
      </c>
      <c r="F18" s="61"/>
      <c r="G18" s="61"/>
      <c r="H18" s="78" t="s">
        <v>106</v>
      </c>
      <c r="I18" s="79"/>
      <c r="J18" s="80"/>
      <c r="K18" s="79"/>
      <c r="L18" s="80" t="s">
        <v>21</v>
      </c>
      <c r="M18" s="78" t="b">
        <f t="shared" si="0"/>
        <v>0</v>
      </c>
      <c r="N18" s="81"/>
      <c r="O18" s="81"/>
      <c r="P18" s="81"/>
      <c r="Q18" s="81"/>
      <c r="R18" s="81"/>
      <c r="S18" s="81"/>
      <c r="T18" s="81"/>
      <c r="U18" s="82">
        <f t="shared" si="1"/>
        <v>0</v>
      </c>
      <c r="V18" s="81"/>
      <c r="W18" s="81"/>
      <c r="X18" s="82" t="b">
        <f t="shared" si="2"/>
        <v>0</v>
      </c>
      <c r="Y18" s="42"/>
      <c r="Z18" s="42"/>
      <c r="AA18" s="42"/>
      <c r="AB18" s="42"/>
      <c r="AC18" s="42"/>
      <c r="AD18" s="42"/>
      <c r="AE18" s="42"/>
      <c r="AF18" s="42"/>
      <c r="AG18" s="42"/>
    </row>
    <row r="19" spans="1:33" s="149" customFormat="1" ht="56" customHeight="1" x14ac:dyDescent="0.35">
      <c r="A19" s="34">
        <v>88</v>
      </c>
      <c r="B19" s="46" t="s">
        <v>208</v>
      </c>
      <c r="C19" s="22" t="s">
        <v>91</v>
      </c>
      <c r="D19" s="44" t="s">
        <v>283</v>
      </c>
      <c r="E19" s="61"/>
      <c r="F19" s="61">
        <v>407</v>
      </c>
      <c r="G19" s="61"/>
      <c r="H19" s="78" t="s">
        <v>106</v>
      </c>
      <c r="I19" s="79"/>
      <c r="J19" s="80"/>
      <c r="K19" s="79"/>
      <c r="L19" s="80" t="s">
        <v>21</v>
      </c>
      <c r="M19" s="78" t="b">
        <f t="shared" si="0"/>
        <v>0</v>
      </c>
      <c r="N19" s="81"/>
      <c r="O19" s="81"/>
      <c r="P19" s="81"/>
      <c r="Q19" s="81"/>
      <c r="R19" s="81"/>
      <c r="S19" s="81"/>
      <c r="T19" s="81"/>
      <c r="U19" s="82">
        <f t="shared" si="1"/>
        <v>0</v>
      </c>
      <c r="V19" s="81"/>
      <c r="W19" s="81"/>
      <c r="X19" s="82" t="b">
        <f t="shared" si="2"/>
        <v>0</v>
      </c>
      <c r="Y19" s="42"/>
      <c r="Z19" s="42"/>
      <c r="AA19" s="42"/>
      <c r="AB19" s="42"/>
      <c r="AC19" s="42"/>
      <c r="AD19" s="42"/>
      <c r="AE19" s="42"/>
      <c r="AF19" s="42"/>
      <c r="AG19" s="42"/>
    </row>
    <row r="20" spans="1:33" s="149" customFormat="1" ht="168" x14ac:dyDescent="0.35">
      <c r="A20" s="34">
        <v>89</v>
      </c>
      <c r="B20" s="46" t="s">
        <v>209</v>
      </c>
      <c r="C20" s="86" t="s">
        <v>90</v>
      </c>
      <c r="D20" s="87" t="s">
        <v>277</v>
      </c>
      <c r="E20" s="88">
        <v>0</v>
      </c>
      <c r="F20" s="88">
        <v>2000</v>
      </c>
      <c r="G20" s="88">
        <v>0</v>
      </c>
      <c r="H20" s="78"/>
      <c r="I20" s="79"/>
      <c r="J20" s="80"/>
      <c r="K20" s="79"/>
      <c r="L20" s="80"/>
      <c r="M20" s="78"/>
      <c r="N20" s="81"/>
      <c r="O20" s="81"/>
      <c r="P20" s="81"/>
      <c r="Q20" s="81"/>
      <c r="R20" s="81"/>
      <c r="S20" s="81"/>
      <c r="T20" s="81"/>
      <c r="U20" s="82"/>
      <c r="V20" s="81"/>
      <c r="W20" s="81"/>
      <c r="X20" s="82"/>
      <c r="Y20" s="42"/>
      <c r="Z20" s="42"/>
      <c r="AA20" s="42"/>
      <c r="AB20" s="42"/>
      <c r="AC20" s="42"/>
      <c r="AD20" s="42"/>
      <c r="AE20" s="42"/>
      <c r="AF20" s="42"/>
      <c r="AG20" s="42"/>
    </row>
    <row r="21" spans="1:33" s="149" customFormat="1" ht="70" x14ac:dyDescent="0.35">
      <c r="A21" s="34">
        <v>90</v>
      </c>
      <c r="B21" s="46" t="s">
        <v>210</v>
      </c>
      <c r="C21" s="58" t="s">
        <v>95</v>
      </c>
      <c r="D21" s="87" t="s">
        <v>277</v>
      </c>
      <c r="E21" s="88">
        <v>0</v>
      </c>
      <c r="F21" s="88">
        <v>2000</v>
      </c>
      <c r="G21" s="88">
        <v>2000</v>
      </c>
      <c r="H21" s="78" t="s">
        <v>106</v>
      </c>
      <c r="I21" s="79"/>
      <c r="J21" s="80"/>
      <c r="K21" s="79"/>
      <c r="L21" s="80" t="s">
        <v>21</v>
      </c>
      <c r="M21" s="78" t="b">
        <f t="shared" si="0"/>
        <v>0</v>
      </c>
      <c r="N21" s="81"/>
      <c r="O21" s="81"/>
      <c r="P21" s="81"/>
      <c r="Q21" s="81"/>
      <c r="R21" s="81"/>
      <c r="S21" s="81"/>
      <c r="T21" s="81"/>
      <c r="U21" s="82">
        <f t="shared" si="1"/>
        <v>0</v>
      </c>
      <c r="V21" s="81"/>
      <c r="W21" s="81"/>
      <c r="X21" s="82" t="b">
        <f t="shared" si="2"/>
        <v>0</v>
      </c>
      <c r="Y21" s="42"/>
      <c r="Z21" s="42"/>
      <c r="AA21" s="42"/>
      <c r="AB21" s="42"/>
      <c r="AC21" s="42"/>
      <c r="AD21" s="42"/>
      <c r="AE21" s="42"/>
      <c r="AF21" s="42"/>
      <c r="AG21" s="42"/>
    </row>
    <row r="22" spans="1:33" s="149" customFormat="1" ht="108.5" customHeight="1" x14ac:dyDescent="0.35">
      <c r="A22" s="34">
        <v>91</v>
      </c>
      <c r="B22" s="46" t="s">
        <v>211</v>
      </c>
      <c r="C22" s="32" t="s">
        <v>202</v>
      </c>
      <c r="D22" s="51" t="s">
        <v>284</v>
      </c>
      <c r="E22" s="85">
        <v>500</v>
      </c>
      <c r="F22" s="85">
        <v>500</v>
      </c>
      <c r="G22" s="85">
        <v>500</v>
      </c>
      <c r="H22" s="78" t="s">
        <v>106</v>
      </c>
      <c r="I22" s="79"/>
      <c r="J22" s="80"/>
      <c r="K22" s="79"/>
      <c r="L22" s="80" t="s">
        <v>21</v>
      </c>
      <c r="M22" s="78" t="b">
        <f t="shared" si="0"/>
        <v>0</v>
      </c>
      <c r="N22" s="81"/>
      <c r="O22" s="81"/>
      <c r="P22" s="81"/>
      <c r="Q22" s="81"/>
      <c r="R22" s="81"/>
      <c r="S22" s="81"/>
      <c r="T22" s="81"/>
      <c r="U22" s="82">
        <f t="shared" si="1"/>
        <v>0</v>
      </c>
      <c r="V22" s="81"/>
      <c r="W22" s="81"/>
      <c r="X22" s="82" t="b">
        <f t="shared" si="2"/>
        <v>0</v>
      </c>
      <c r="Y22" s="42"/>
      <c r="Z22" s="42"/>
      <c r="AA22" s="42"/>
      <c r="AB22" s="42"/>
      <c r="AC22" s="42"/>
      <c r="AD22" s="42"/>
      <c r="AE22" s="42"/>
      <c r="AF22" s="42"/>
      <c r="AG22" s="42"/>
    </row>
    <row r="23" spans="1:33" s="149" customFormat="1" ht="128.5" customHeight="1" x14ac:dyDescent="0.35">
      <c r="A23" s="34">
        <v>92</v>
      </c>
      <c r="B23" s="46" t="s">
        <v>328</v>
      </c>
      <c r="C23" s="32" t="s">
        <v>203</v>
      </c>
      <c r="D23" s="51" t="s">
        <v>284</v>
      </c>
      <c r="E23" s="85">
        <v>500</v>
      </c>
      <c r="F23" s="85">
        <v>500</v>
      </c>
      <c r="G23" s="85">
        <v>500</v>
      </c>
      <c r="H23" s="78" t="s">
        <v>106</v>
      </c>
      <c r="I23" s="79"/>
      <c r="J23" s="80"/>
      <c r="K23" s="79"/>
      <c r="L23" s="80" t="s">
        <v>21</v>
      </c>
      <c r="M23" s="78" t="b">
        <f t="shared" ref="M23:M25" si="3">IF(L23=1,10,IF(L23=2,9,IF(L23=3,6,IF(L23=4,5,IF(L23=5,4,IF(L23=6,3,IF(L23=7,2,IF(L23=8,1,IF(L23="Non-Compliant Contibutor",0)))))))))</f>
        <v>0</v>
      </c>
      <c r="N23" s="81"/>
      <c r="O23" s="81"/>
      <c r="P23" s="81"/>
      <c r="Q23" s="81"/>
      <c r="R23" s="81"/>
      <c r="S23" s="81"/>
      <c r="T23" s="81"/>
      <c r="U23" s="82">
        <f t="shared" ref="U23:U25" si="4">O23+P23+Q23+R23+S23+T23</f>
        <v>0</v>
      </c>
      <c r="V23" s="81"/>
      <c r="W23" s="81"/>
      <c r="X23" s="82" t="b">
        <f t="shared" ref="X23:X25" si="5">ISNUMBER(K23)</f>
        <v>0</v>
      </c>
      <c r="Y23" s="42"/>
      <c r="Z23" s="42"/>
      <c r="AA23" s="42"/>
      <c r="AB23" s="42"/>
      <c r="AC23" s="42"/>
      <c r="AD23" s="42"/>
      <c r="AE23" s="42"/>
      <c r="AF23" s="42"/>
      <c r="AG23" s="42"/>
    </row>
    <row r="24" spans="1:33" s="149" customFormat="1" ht="108.5" x14ac:dyDescent="0.35">
      <c r="A24" s="34">
        <v>93</v>
      </c>
      <c r="B24" s="46" t="s">
        <v>329</v>
      </c>
      <c r="C24" s="32" t="s">
        <v>204</v>
      </c>
      <c r="D24" s="51" t="s">
        <v>284</v>
      </c>
      <c r="E24" s="85">
        <v>150</v>
      </c>
      <c r="F24" s="85">
        <v>250</v>
      </c>
      <c r="G24" s="85">
        <v>350</v>
      </c>
      <c r="H24" s="78" t="s">
        <v>106</v>
      </c>
      <c r="I24" s="79"/>
      <c r="J24" s="80"/>
      <c r="K24" s="79"/>
      <c r="L24" s="80" t="s">
        <v>21</v>
      </c>
      <c r="M24" s="78" t="b">
        <f t="shared" si="3"/>
        <v>0</v>
      </c>
      <c r="N24" s="81"/>
      <c r="O24" s="81"/>
      <c r="P24" s="81"/>
      <c r="Q24" s="81"/>
      <c r="R24" s="81"/>
      <c r="S24" s="81"/>
      <c r="T24" s="81"/>
      <c r="U24" s="82">
        <f t="shared" si="4"/>
        <v>0</v>
      </c>
      <c r="V24" s="81"/>
      <c r="W24" s="81"/>
      <c r="X24" s="82" t="b">
        <f t="shared" si="5"/>
        <v>0</v>
      </c>
      <c r="Y24" s="42"/>
      <c r="Z24" s="42"/>
      <c r="AA24" s="42"/>
      <c r="AB24" s="42"/>
      <c r="AC24" s="42"/>
      <c r="AD24" s="42"/>
      <c r="AE24" s="42"/>
      <c r="AF24" s="42"/>
      <c r="AG24" s="42"/>
    </row>
    <row r="25" spans="1:33" s="149" customFormat="1" ht="93" x14ac:dyDescent="0.35">
      <c r="A25" s="34">
        <v>94</v>
      </c>
      <c r="B25" s="46" t="s">
        <v>330</v>
      </c>
      <c r="C25" s="32" t="s">
        <v>99</v>
      </c>
      <c r="D25" s="51" t="s">
        <v>284</v>
      </c>
      <c r="E25" s="85">
        <v>100</v>
      </c>
      <c r="F25" s="85">
        <v>100</v>
      </c>
      <c r="G25" s="85">
        <v>100</v>
      </c>
      <c r="H25" s="78" t="s">
        <v>106</v>
      </c>
      <c r="I25" s="79"/>
      <c r="J25" s="80"/>
      <c r="K25" s="79"/>
      <c r="L25" s="80" t="s">
        <v>21</v>
      </c>
      <c r="M25" s="78" t="b">
        <f t="shared" si="3"/>
        <v>0</v>
      </c>
      <c r="N25" s="81"/>
      <c r="O25" s="81"/>
      <c r="P25" s="81"/>
      <c r="Q25" s="81"/>
      <c r="R25" s="81"/>
      <c r="S25" s="81"/>
      <c r="T25" s="81"/>
      <c r="U25" s="82">
        <f t="shared" si="4"/>
        <v>0</v>
      </c>
      <c r="V25" s="81"/>
      <c r="W25" s="81"/>
      <c r="X25" s="82" t="b">
        <f t="shared" si="5"/>
        <v>0</v>
      </c>
      <c r="Y25" s="42"/>
      <c r="Z25" s="42"/>
      <c r="AA25" s="42"/>
      <c r="AB25" s="42"/>
      <c r="AC25" s="42"/>
      <c r="AD25" s="42"/>
      <c r="AE25" s="42"/>
      <c r="AF25" s="42"/>
      <c r="AG25" s="42"/>
    </row>
  </sheetData>
  <sheetProtection algorithmName="SHA-512" hashValue="W8BGSEukpoGqHZeM09IJ/eryzgBra1ywYp8bp1Xb8Ejbc+VMNaxV1xIVj1yBi75csp4G7C2KbolUU1zLlu9Jdg==" saltValue="4RIE4/2a34zQjqpOfO1Dpg==" spinCount="100000" sheet="1" objects="1" scenarios="1"/>
  <mergeCells count="11">
    <mergeCell ref="Y4:AD4"/>
    <mergeCell ref="AE4:AG4"/>
    <mergeCell ref="N2:AG3"/>
    <mergeCell ref="C1:X1"/>
    <mergeCell ref="B2:M2"/>
    <mergeCell ref="B3:M3"/>
    <mergeCell ref="A4:D4"/>
    <mergeCell ref="E4:I4"/>
    <mergeCell ref="K4:N4"/>
    <mergeCell ref="O4:U4"/>
    <mergeCell ref="V4:X4"/>
  </mergeCells>
  <pageMargins left="0.7" right="0.7" top="0.75" bottom="0.75" header="0.3" footer="0.3"/>
  <pageSetup paperSize="9" scale="16" orientation="portrait" verticalDpi="0" r:id="rId1"/>
  <colBreaks count="1" manualBreakCount="1">
    <brk id="244"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Data!$A$2:$A$10</xm:f>
          </x14:formula1>
          <xm:sqref>L7:L25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V46"/>
  <sheetViews>
    <sheetView view="pageBreakPreview" topLeftCell="H43" zoomScaleNormal="100" zoomScaleSheetLayoutView="100" workbookViewId="0">
      <selection activeCell="O43" sqref="O43"/>
    </sheetView>
  </sheetViews>
  <sheetFormatPr defaultRowHeight="14.5" x14ac:dyDescent="0.35"/>
  <cols>
    <col min="1" max="1" width="7" style="3" customWidth="1"/>
    <col min="2" max="2" width="11.08984375" style="3" customWidth="1"/>
    <col min="3" max="3" width="50.90625" style="3" customWidth="1"/>
    <col min="4" max="4" width="37.7265625" style="3" customWidth="1"/>
    <col min="5" max="7" width="20.90625" style="3" customWidth="1"/>
    <col min="8" max="8" width="9.26953125" style="3" customWidth="1"/>
    <col min="9" max="9" width="14.54296875" style="3" customWidth="1"/>
    <col min="10" max="11" width="13.6328125" style="3" customWidth="1"/>
    <col min="12" max="12" width="16.08984375" style="3" customWidth="1"/>
    <col min="13" max="13" width="13.08984375" style="3" customWidth="1"/>
    <col min="14" max="14" width="10.7265625" style="3" customWidth="1"/>
    <col min="15" max="15" width="18.6328125" style="3" customWidth="1"/>
    <col min="16" max="16" width="24.90625" style="3" customWidth="1"/>
    <col min="17" max="17" width="12.26953125" style="3" bestFit="1" customWidth="1"/>
    <col min="18" max="18" width="14.90625" style="3" customWidth="1"/>
    <col min="19" max="19" width="11.6328125" style="3" customWidth="1"/>
    <col min="20" max="20" width="10.54296875" style="3" customWidth="1"/>
    <col min="21" max="21" width="17.54296875" style="3" customWidth="1"/>
    <col min="22" max="22" width="14" style="3" customWidth="1"/>
    <col min="23" max="23" width="9.7265625" style="3" customWidth="1"/>
    <col min="24" max="24" width="12.1796875" style="3" customWidth="1"/>
    <col min="25" max="25" width="12.6328125" style="3" bestFit="1" customWidth="1"/>
    <col min="26" max="26" width="23.81640625" style="3" bestFit="1" customWidth="1"/>
    <col min="27" max="27" width="10.08984375" style="3" bestFit="1" customWidth="1"/>
    <col min="28" max="28" width="19.7265625" style="3" bestFit="1" customWidth="1"/>
    <col min="29" max="29" width="19.90625" style="3" bestFit="1" customWidth="1"/>
    <col min="30" max="30" width="15.36328125" style="3" bestFit="1" customWidth="1"/>
    <col min="31" max="31" width="14.36328125" style="3" bestFit="1" customWidth="1"/>
    <col min="32" max="32" width="30.08984375" style="3" bestFit="1" customWidth="1"/>
    <col min="33" max="33" width="24.6328125" style="3" bestFit="1" customWidth="1"/>
    <col min="34" max="42" width="8.7265625" style="3" customWidth="1"/>
    <col min="43" max="43" width="0.1796875" style="3" customWidth="1"/>
    <col min="44" max="56" width="8.7265625" style="3" customWidth="1"/>
    <col min="57" max="57" width="1.08984375" style="3" customWidth="1"/>
    <col min="58" max="69" width="8.7265625" style="3" customWidth="1"/>
    <col min="70" max="70" width="4.54296875" style="3" customWidth="1"/>
    <col min="71" max="75" width="8.7265625" style="3" customWidth="1"/>
    <col min="76" max="76" width="0.6328125" style="3" customWidth="1"/>
    <col min="77" max="106" width="8.7265625" style="3" customWidth="1"/>
    <col min="107" max="107" width="0.26953125" style="3" customWidth="1"/>
    <col min="108" max="114" width="8.7265625" style="3" customWidth="1"/>
    <col min="115" max="115" width="1.7265625" style="3" customWidth="1"/>
    <col min="116" max="140" width="8.7265625" style="3" customWidth="1"/>
    <col min="141" max="141" width="3.90625" style="3" customWidth="1"/>
    <col min="142" max="147" width="8.7265625" style="3" customWidth="1"/>
    <col min="148" max="148" width="0.54296875" style="3" customWidth="1"/>
    <col min="149" max="170" width="8.7265625" style="3" customWidth="1"/>
    <col min="171" max="171" width="1" style="3" customWidth="1"/>
    <col min="172" max="194" width="8.7265625" style="3" customWidth="1"/>
    <col min="195" max="195" width="1" style="3" customWidth="1"/>
    <col min="196" max="222" width="8.7265625" style="3" customWidth="1"/>
    <col min="223" max="223" width="6.54296875" style="3" customWidth="1"/>
    <col min="224" max="243" width="8.7265625" style="3" customWidth="1"/>
    <col min="244" max="244" width="8.984375E-2" style="3" customWidth="1"/>
    <col min="245" max="253" width="8.7265625" style="3"/>
    <col min="254" max="254" width="7.7265625" style="3" customWidth="1"/>
    <col min="255" max="266" width="8.7265625" style="3" customWidth="1"/>
    <col min="267" max="16384" width="8.7265625" style="3"/>
  </cols>
  <sheetData>
    <row r="1" spans="1:360" ht="72" customHeight="1" x14ac:dyDescent="0.35">
      <c r="C1" s="114"/>
      <c r="D1" s="114"/>
      <c r="E1" s="114"/>
      <c r="F1" s="114"/>
      <c r="G1" s="114"/>
      <c r="H1" s="114"/>
      <c r="I1" s="114"/>
      <c r="J1" s="114"/>
      <c r="K1" s="114"/>
      <c r="L1" s="114"/>
      <c r="M1" s="114"/>
      <c r="N1" s="114"/>
      <c r="O1" s="114"/>
      <c r="P1" s="114"/>
      <c r="Q1" s="114"/>
      <c r="R1" s="114"/>
      <c r="S1" s="114"/>
      <c r="T1" s="114"/>
      <c r="U1" s="114"/>
      <c r="V1" s="114"/>
      <c r="W1" s="114"/>
      <c r="X1" s="114"/>
    </row>
    <row r="2" spans="1:360" ht="44.5" customHeight="1" x14ac:dyDescent="0.35">
      <c r="A2" s="2"/>
      <c r="B2" s="119" t="s">
        <v>104</v>
      </c>
      <c r="C2" s="120"/>
      <c r="D2" s="120"/>
      <c r="E2" s="120"/>
      <c r="F2" s="120"/>
      <c r="G2" s="120"/>
      <c r="H2" s="121"/>
      <c r="I2" s="121"/>
      <c r="J2" s="121"/>
      <c r="K2" s="121"/>
      <c r="L2" s="121"/>
      <c r="M2" s="121"/>
      <c r="N2" s="114"/>
      <c r="O2" s="114"/>
      <c r="P2" s="114"/>
      <c r="Q2" s="114"/>
      <c r="R2" s="114"/>
      <c r="S2" s="114"/>
      <c r="T2" s="114"/>
      <c r="U2" s="114"/>
      <c r="V2" s="114"/>
      <c r="W2" s="114"/>
      <c r="X2" s="114"/>
      <c r="Y2" s="128"/>
      <c r="Z2" s="128"/>
      <c r="AA2" s="128"/>
      <c r="AB2" s="128"/>
      <c r="AC2" s="128"/>
      <c r="AD2" s="128"/>
      <c r="AE2" s="128"/>
      <c r="AF2" s="128"/>
      <c r="AG2" s="128"/>
    </row>
    <row r="3" spans="1:360" ht="188" customHeight="1" x14ac:dyDescent="0.35">
      <c r="A3" s="2"/>
      <c r="B3" s="118" t="s">
        <v>312</v>
      </c>
      <c r="C3" s="118"/>
      <c r="D3" s="118"/>
      <c r="E3" s="118"/>
      <c r="F3" s="118"/>
      <c r="G3" s="118"/>
      <c r="H3" s="118"/>
      <c r="I3" s="118"/>
      <c r="J3" s="118"/>
      <c r="K3" s="118"/>
      <c r="L3" s="118"/>
      <c r="M3" s="118"/>
      <c r="N3" s="129"/>
      <c r="O3" s="129"/>
      <c r="P3" s="129"/>
      <c r="Q3" s="129"/>
      <c r="R3" s="129"/>
      <c r="S3" s="129"/>
      <c r="T3" s="129"/>
      <c r="U3" s="129"/>
      <c r="V3" s="129"/>
      <c r="W3" s="129"/>
      <c r="X3" s="129"/>
      <c r="Y3" s="130"/>
      <c r="Z3" s="130"/>
      <c r="AA3" s="130"/>
      <c r="AB3" s="130"/>
      <c r="AC3" s="130"/>
      <c r="AD3" s="130"/>
      <c r="AE3" s="130"/>
      <c r="AF3" s="130"/>
      <c r="AG3" s="130"/>
    </row>
    <row r="4" spans="1:360" s="4" customFormat="1" ht="20" customHeight="1" x14ac:dyDescent="0.35">
      <c r="A4" s="125" t="s">
        <v>31</v>
      </c>
      <c r="B4" s="126"/>
      <c r="C4" s="126"/>
      <c r="D4" s="127"/>
      <c r="E4" s="122" t="s">
        <v>184</v>
      </c>
      <c r="F4" s="123"/>
      <c r="G4" s="123"/>
      <c r="H4" s="123"/>
      <c r="I4" s="124"/>
      <c r="J4" s="19"/>
      <c r="K4" s="116" t="s">
        <v>29</v>
      </c>
      <c r="L4" s="116"/>
      <c r="M4" s="116"/>
      <c r="N4" s="117"/>
      <c r="O4" s="115" t="s">
        <v>23</v>
      </c>
      <c r="P4" s="116"/>
      <c r="Q4" s="116"/>
      <c r="R4" s="116"/>
      <c r="S4" s="116"/>
      <c r="T4" s="116"/>
      <c r="U4" s="117"/>
      <c r="V4" s="115"/>
      <c r="W4" s="116"/>
      <c r="X4" s="117"/>
      <c r="Y4" s="111" t="s">
        <v>246</v>
      </c>
      <c r="Z4" s="112"/>
      <c r="AA4" s="112"/>
      <c r="AB4" s="112"/>
      <c r="AC4" s="112"/>
      <c r="AD4" s="113"/>
      <c r="AE4" s="111" t="s">
        <v>252</v>
      </c>
      <c r="AF4" s="112"/>
      <c r="AG4" s="113"/>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row>
    <row r="5" spans="1:360" s="5" customFormat="1" ht="60" customHeight="1" x14ac:dyDescent="0.35">
      <c r="A5" s="12" t="s">
        <v>30</v>
      </c>
      <c r="B5" s="12" t="s">
        <v>0</v>
      </c>
      <c r="C5" s="13" t="s">
        <v>1</v>
      </c>
      <c r="D5" s="13" t="s">
        <v>2</v>
      </c>
      <c r="E5" s="13" t="s">
        <v>185</v>
      </c>
      <c r="F5" s="13" t="s">
        <v>186</v>
      </c>
      <c r="G5" s="13" t="s">
        <v>187</v>
      </c>
      <c r="H5" s="13" t="s">
        <v>3</v>
      </c>
      <c r="I5" s="7" t="s">
        <v>10</v>
      </c>
      <c r="J5" s="7" t="s">
        <v>4</v>
      </c>
      <c r="K5" s="8" t="s">
        <v>5</v>
      </c>
      <c r="L5" s="7" t="s">
        <v>6</v>
      </c>
      <c r="M5" s="13" t="s">
        <v>7</v>
      </c>
      <c r="N5" s="7" t="s">
        <v>8</v>
      </c>
      <c r="O5" s="7" t="s">
        <v>19</v>
      </c>
      <c r="P5" s="7" t="s">
        <v>18</v>
      </c>
      <c r="Q5" s="7" t="s">
        <v>17</v>
      </c>
      <c r="R5" s="7" t="s">
        <v>16</v>
      </c>
      <c r="S5" s="7" t="s">
        <v>15</v>
      </c>
      <c r="T5" s="7" t="s">
        <v>14</v>
      </c>
      <c r="U5" s="13" t="s">
        <v>13</v>
      </c>
      <c r="V5" s="7" t="s">
        <v>22</v>
      </c>
      <c r="W5" s="7" t="s">
        <v>9</v>
      </c>
      <c r="X5" s="13" t="s">
        <v>11</v>
      </c>
      <c r="Y5" s="43" t="s">
        <v>242</v>
      </c>
      <c r="Z5" s="43" t="s">
        <v>243</v>
      </c>
      <c r="AA5" s="43" t="s">
        <v>244</v>
      </c>
      <c r="AB5" s="43" t="s">
        <v>245</v>
      </c>
      <c r="AC5" s="43" t="s">
        <v>247</v>
      </c>
      <c r="AD5" s="43" t="s">
        <v>248</v>
      </c>
      <c r="AE5" s="43" t="s">
        <v>249</v>
      </c>
      <c r="AF5" s="43" t="s">
        <v>250</v>
      </c>
      <c r="AG5" s="43" t="s">
        <v>251</v>
      </c>
    </row>
    <row r="6" spans="1:360" s="5" customFormat="1" ht="27.5" customHeight="1" x14ac:dyDescent="0.35">
      <c r="A6" s="57">
        <v>0</v>
      </c>
      <c r="B6" s="47" t="s">
        <v>27</v>
      </c>
      <c r="C6" s="48" t="s">
        <v>28</v>
      </c>
      <c r="D6" s="48" t="s">
        <v>25</v>
      </c>
      <c r="E6" s="48"/>
      <c r="F6" s="48"/>
      <c r="G6" s="48"/>
      <c r="H6" s="48"/>
      <c r="I6" s="49"/>
      <c r="J6" s="49" t="s">
        <v>24</v>
      </c>
      <c r="K6" s="50">
        <v>2</v>
      </c>
      <c r="L6" s="49">
        <v>1</v>
      </c>
      <c r="M6" s="48">
        <v>10</v>
      </c>
      <c r="N6" s="49">
        <v>10</v>
      </c>
      <c r="O6" s="49">
        <v>60</v>
      </c>
      <c r="P6" s="49"/>
      <c r="Q6" s="49">
        <v>15</v>
      </c>
      <c r="R6" s="49">
        <v>10</v>
      </c>
      <c r="S6" s="49">
        <v>15</v>
      </c>
      <c r="T6" s="49"/>
      <c r="U6" s="48">
        <v>100</v>
      </c>
      <c r="V6" s="49"/>
      <c r="W6" s="49" t="s">
        <v>26</v>
      </c>
      <c r="X6" s="48" t="b">
        <v>1</v>
      </c>
      <c r="Y6" s="49"/>
      <c r="Z6" s="49"/>
      <c r="AA6" s="49"/>
      <c r="AB6" s="49"/>
      <c r="AC6" s="49"/>
      <c r="AD6" s="49"/>
      <c r="AE6" s="49"/>
      <c r="AF6" s="49"/>
      <c r="AG6" s="49"/>
    </row>
    <row r="7" spans="1:360" s="151" customFormat="1" ht="168" customHeight="1" x14ac:dyDescent="0.35">
      <c r="A7" s="34">
        <v>95</v>
      </c>
      <c r="B7" s="46" t="s">
        <v>331</v>
      </c>
      <c r="C7" s="70" t="s">
        <v>35</v>
      </c>
      <c r="D7" s="51" t="s">
        <v>275</v>
      </c>
      <c r="E7" s="95">
        <v>50</v>
      </c>
      <c r="F7" s="95">
        <v>1000</v>
      </c>
      <c r="G7" s="95">
        <v>50</v>
      </c>
      <c r="H7" s="89" t="s">
        <v>258</v>
      </c>
      <c r="I7" s="79"/>
      <c r="J7" s="80"/>
      <c r="K7" s="79"/>
      <c r="L7" s="80" t="s">
        <v>21</v>
      </c>
      <c r="M7" s="78" t="b">
        <f>IF(L7=1,10,IF(L7=2,9,IF(L7=3,6,IF(L7=4,5,IF(L7=5,4,IF(L7=6,3,IF(L7=7,2,IF(L7=8,1,IF(L7="Non-Compliant Contibutor",0)))))))))</f>
        <v>0</v>
      </c>
      <c r="N7" s="79"/>
      <c r="O7" s="79"/>
      <c r="P7" s="79"/>
      <c r="Q7" s="79"/>
      <c r="R7" s="79"/>
      <c r="S7" s="79"/>
      <c r="T7" s="79"/>
      <c r="U7" s="78">
        <f>O7+P7+Q7+R7+S7+T7</f>
        <v>0</v>
      </c>
      <c r="V7" s="79"/>
      <c r="W7" s="79"/>
      <c r="X7" s="78" t="b">
        <f>ISNUMBER(K7)</f>
        <v>0</v>
      </c>
      <c r="Y7" s="96"/>
      <c r="Z7" s="96"/>
      <c r="AA7" s="96"/>
      <c r="AB7" s="96"/>
      <c r="AC7" s="96"/>
      <c r="AD7" s="96"/>
      <c r="AE7" s="96"/>
      <c r="AF7" s="96"/>
      <c r="AG7" s="96"/>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c r="FU7" s="150"/>
      <c r="FV7" s="150"/>
      <c r="FW7" s="150"/>
      <c r="FX7" s="150"/>
      <c r="FY7" s="150"/>
      <c r="FZ7" s="150"/>
      <c r="GA7" s="150"/>
      <c r="GB7" s="150"/>
      <c r="GC7" s="150"/>
      <c r="GD7" s="150"/>
      <c r="GE7" s="150"/>
      <c r="GF7" s="150"/>
      <c r="GG7" s="150"/>
      <c r="GH7" s="150"/>
      <c r="GI7" s="150"/>
      <c r="GJ7" s="150"/>
      <c r="GK7" s="150"/>
      <c r="GL7" s="150"/>
      <c r="GM7" s="150"/>
      <c r="GN7" s="150"/>
      <c r="GO7" s="150"/>
      <c r="GP7" s="150"/>
      <c r="GQ7" s="150"/>
      <c r="GR7" s="150"/>
      <c r="GS7" s="150"/>
      <c r="GT7" s="150"/>
      <c r="GU7" s="150"/>
      <c r="GV7" s="150"/>
      <c r="GW7" s="150"/>
      <c r="GX7" s="150"/>
      <c r="GY7" s="150"/>
      <c r="GZ7" s="150"/>
      <c r="HA7" s="150"/>
      <c r="HB7" s="150"/>
      <c r="HC7" s="150"/>
      <c r="HD7" s="150"/>
      <c r="HE7" s="150"/>
      <c r="HF7" s="150"/>
      <c r="HG7" s="150"/>
      <c r="HH7" s="150"/>
      <c r="HI7" s="150"/>
      <c r="HJ7" s="150"/>
      <c r="HK7" s="150"/>
      <c r="HL7" s="150"/>
      <c r="HM7" s="150"/>
      <c r="HN7" s="150"/>
      <c r="HO7" s="150"/>
      <c r="HP7" s="150"/>
      <c r="HQ7" s="150"/>
      <c r="HR7" s="150"/>
      <c r="HS7" s="150"/>
      <c r="HT7" s="150"/>
      <c r="HU7" s="150"/>
      <c r="HV7" s="150"/>
      <c r="HW7" s="150"/>
      <c r="HX7" s="150"/>
      <c r="HY7" s="150"/>
      <c r="HZ7" s="150"/>
      <c r="IA7" s="150"/>
      <c r="IB7" s="150"/>
      <c r="IC7" s="150"/>
      <c r="ID7" s="150"/>
      <c r="IE7" s="150"/>
      <c r="IF7" s="150"/>
      <c r="IG7" s="150"/>
      <c r="IH7" s="150"/>
      <c r="II7" s="150"/>
      <c r="IJ7" s="150"/>
      <c r="IK7" s="150"/>
      <c r="IL7" s="150"/>
      <c r="IM7" s="150"/>
      <c r="IN7" s="150"/>
      <c r="IO7" s="150"/>
      <c r="IP7" s="150"/>
      <c r="IQ7" s="150"/>
      <c r="IR7" s="150"/>
      <c r="IS7" s="150"/>
      <c r="IT7" s="150"/>
      <c r="IU7" s="150"/>
      <c r="IV7" s="150"/>
      <c r="IW7" s="150"/>
      <c r="IX7" s="150"/>
      <c r="IY7" s="150"/>
      <c r="IZ7" s="150"/>
      <c r="JA7" s="150"/>
      <c r="JB7" s="150"/>
      <c r="JC7" s="150"/>
      <c r="JD7" s="150"/>
      <c r="JE7" s="150"/>
      <c r="JF7" s="150"/>
      <c r="JG7" s="150"/>
      <c r="JH7" s="150"/>
      <c r="JI7" s="150"/>
      <c r="JJ7" s="150"/>
      <c r="JK7" s="150"/>
    </row>
    <row r="8" spans="1:360" s="151" customFormat="1" ht="155" customHeight="1" x14ac:dyDescent="0.35">
      <c r="A8" s="34">
        <v>96</v>
      </c>
      <c r="B8" s="46" t="s">
        <v>332</v>
      </c>
      <c r="C8" s="71" t="s">
        <v>293</v>
      </c>
      <c r="D8" s="51" t="s">
        <v>275</v>
      </c>
      <c r="E8" s="95">
        <v>10</v>
      </c>
      <c r="F8" s="95">
        <v>600</v>
      </c>
      <c r="G8" s="95">
        <v>10</v>
      </c>
      <c r="H8" s="89" t="s">
        <v>258</v>
      </c>
      <c r="I8" s="79"/>
      <c r="J8" s="80"/>
      <c r="K8" s="79"/>
      <c r="L8" s="80" t="s">
        <v>21</v>
      </c>
      <c r="M8" s="78" t="b">
        <f t="shared" ref="M8:M42" si="0">IF(L8=1,10,IF(L8=2,9,IF(L8=3,6,IF(L8=4,5,IF(L8=5,4,IF(L8=6,3,IF(L8=7,2,IF(L8=8,1,IF(L8="Non-Compliant Contibutor",0)))))))))</f>
        <v>0</v>
      </c>
      <c r="N8" s="79"/>
      <c r="O8" s="79"/>
      <c r="P8" s="79"/>
      <c r="Q8" s="79"/>
      <c r="R8" s="79"/>
      <c r="S8" s="79"/>
      <c r="T8" s="79"/>
      <c r="U8" s="78">
        <f t="shared" ref="U8:U28" si="1">O8+P8+Q8+R8+S8+T8</f>
        <v>0</v>
      </c>
      <c r="V8" s="79"/>
      <c r="W8" s="79"/>
      <c r="X8" s="78" t="b">
        <f t="shared" ref="X8:X28" si="2">ISNUMBER(K8)</f>
        <v>0</v>
      </c>
      <c r="Y8" s="96"/>
      <c r="Z8" s="96"/>
      <c r="AA8" s="96"/>
      <c r="AB8" s="96"/>
      <c r="AC8" s="96"/>
      <c r="AD8" s="96"/>
      <c r="AE8" s="96"/>
      <c r="AF8" s="96"/>
      <c r="AG8" s="96"/>
      <c r="AH8" s="150"/>
      <c r="AI8" s="150"/>
      <c r="AJ8" s="150"/>
      <c r="AK8" s="150"/>
      <c r="AL8" s="150"/>
      <c r="AM8" s="150"/>
      <c r="AN8" s="150"/>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50"/>
      <c r="BP8" s="150"/>
      <c r="BQ8" s="150"/>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50"/>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0"/>
      <c r="EA8" s="150"/>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0"/>
      <c r="GH8" s="150"/>
      <c r="GI8" s="150"/>
      <c r="GJ8" s="150"/>
      <c r="GK8" s="150"/>
      <c r="GL8" s="150"/>
      <c r="GM8" s="150"/>
      <c r="GN8" s="150"/>
      <c r="GO8" s="150"/>
      <c r="GP8" s="150"/>
      <c r="GQ8" s="150"/>
      <c r="GR8" s="150"/>
      <c r="GS8" s="150"/>
      <c r="GT8" s="150"/>
      <c r="GU8" s="150"/>
      <c r="GV8" s="150"/>
      <c r="GW8" s="150"/>
      <c r="GX8" s="150"/>
      <c r="GY8" s="150"/>
      <c r="GZ8" s="150"/>
      <c r="HA8" s="150"/>
      <c r="HB8" s="150"/>
      <c r="HC8" s="150"/>
      <c r="HD8" s="150"/>
      <c r="HE8" s="150"/>
      <c r="HF8" s="150"/>
      <c r="HG8" s="150"/>
      <c r="HH8" s="150"/>
      <c r="HI8" s="150"/>
      <c r="HJ8" s="150"/>
      <c r="HK8" s="150"/>
      <c r="HL8" s="150"/>
      <c r="HM8" s="150"/>
      <c r="HN8" s="150"/>
      <c r="HO8" s="150"/>
      <c r="HP8" s="150"/>
      <c r="HQ8" s="150"/>
      <c r="HR8" s="150"/>
      <c r="HS8" s="150"/>
      <c r="HT8" s="150"/>
      <c r="HU8" s="150"/>
      <c r="HV8" s="150"/>
      <c r="HW8" s="150"/>
      <c r="HX8" s="150"/>
      <c r="HY8" s="150"/>
      <c r="HZ8" s="150"/>
      <c r="IA8" s="150"/>
      <c r="IB8" s="150"/>
      <c r="IC8" s="150"/>
      <c r="ID8" s="150"/>
      <c r="IE8" s="150"/>
      <c r="IF8" s="150"/>
      <c r="IG8" s="150"/>
      <c r="IH8" s="150"/>
      <c r="II8" s="150"/>
      <c r="IJ8" s="150"/>
      <c r="IK8" s="150"/>
      <c r="IL8" s="150"/>
      <c r="IM8" s="150"/>
      <c r="IN8" s="150"/>
      <c r="IO8" s="150"/>
      <c r="IP8" s="150"/>
      <c r="IQ8" s="150"/>
      <c r="IR8" s="150"/>
      <c r="IS8" s="150"/>
      <c r="IT8" s="150"/>
      <c r="IU8" s="150"/>
      <c r="IV8" s="150"/>
      <c r="IW8" s="150"/>
      <c r="IX8" s="150"/>
      <c r="IY8" s="150"/>
      <c r="IZ8" s="150"/>
      <c r="JA8" s="150"/>
      <c r="JB8" s="150"/>
      <c r="JC8" s="150"/>
      <c r="JD8" s="150"/>
      <c r="JE8" s="150"/>
      <c r="JF8" s="150"/>
      <c r="JG8" s="150"/>
      <c r="JH8" s="150"/>
      <c r="JI8" s="150"/>
      <c r="JJ8" s="150"/>
      <c r="JK8" s="150"/>
    </row>
    <row r="9" spans="1:360" s="151" customFormat="1" ht="182.5" customHeight="1" x14ac:dyDescent="0.35">
      <c r="A9" s="34">
        <v>97</v>
      </c>
      <c r="B9" s="46" t="s">
        <v>333</v>
      </c>
      <c r="C9" s="56" t="s">
        <v>44</v>
      </c>
      <c r="D9" s="51" t="s">
        <v>299</v>
      </c>
      <c r="E9" s="95">
        <v>1000</v>
      </c>
      <c r="F9" s="95">
        <v>1000</v>
      </c>
      <c r="G9" s="95">
        <v>1000</v>
      </c>
      <c r="H9" s="89" t="s">
        <v>258</v>
      </c>
      <c r="I9" s="79"/>
      <c r="J9" s="80"/>
      <c r="K9" s="79"/>
      <c r="L9" s="80" t="s">
        <v>21</v>
      </c>
      <c r="M9" s="78" t="b">
        <f t="shared" si="0"/>
        <v>0</v>
      </c>
      <c r="N9" s="79"/>
      <c r="O9" s="79"/>
      <c r="P9" s="79"/>
      <c r="Q9" s="79"/>
      <c r="R9" s="79"/>
      <c r="S9" s="79"/>
      <c r="T9" s="79"/>
      <c r="U9" s="78">
        <f t="shared" si="1"/>
        <v>0</v>
      </c>
      <c r="V9" s="79"/>
      <c r="W9" s="79"/>
      <c r="X9" s="78" t="b">
        <f t="shared" si="2"/>
        <v>0</v>
      </c>
      <c r="Y9" s="96"/>
      <c r="Z9" s="96"/>
      <c r="AA9" s="96"/>
      <c r="AB9" s="96"/>
      <c r="AC9" s="96"/>
      <c r="AD9" s="96"/>
      <c r="AE9" s="96"/>
      <c r="AF9" s="96"/>
      <c r="AG9" s="96"/>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150"/>
      <c r="BU9" s="150"/>
      <c r="BV9" s="150"/>
      <c r="BW9" s="150"/>
      <c r="BX9" s="150"/>
      <c r="BY9" s="150"/>
      <c r="BZ9" s="150"/>
      <c r="CA9" s="150"/>
      <c r="CB9" s="150"/>
      <c r="CC9" s="150"/>
      <c r="CD9" s="150"/>
      <c r="CE9" s="150"/>
      <c r="CF9" s="150"/>
      <c r="CG9" s="150"/>
      <c r="CH9" s="150"/>
      <c r="CI9" s="150"/>
      <c r="CJ9" s="150"/>
      <c r="CK9" s="150"/>
      <c r="CL9" s="150"/>
      <c r="CM9" s="150"/>
      <c r="CN9" s="150"/>
      <c r="CO9" s="150"/>
      <c r="CP9" s="150"/>
      <c r="CQ9" s="150"/>
      <c r="CR9" s="150"/>
      <c r="CS9" s="150"/>
      <c r="CT9" s="150"/>
      <c r="CU9" s="150"/>
      <c r="CV9" s="150"/>
      <c r="CW9" s="150"/>
      <c r="CX9" s="150"/>
      <c r="CY9" s="150"/>
      <c r="CZ9" s="150"/>
      <c r="DA9" s="150"/>
      <c r="DB9" s="150"/>
      <c r="DC9" s="150"/>
      <c r="DD9" s="150"/>
      <c r="DE9" s="150"/>
      <c r="DF9" s="150"/>
      <c r="DG9" s="150"/>
      <c r="DH9" s="150"/>
      <c r="DI9" s="150"/>
      <c r="DJ9" s="150"/>
      <c r="DK9" s="150"/>
      <c r="DL9" s="150"/>
      <c r="DM9" s="150"/>
      <c r="DN9" s="150"/>
      <c r="DO9" s="150"/>
      <c r="DP9" s="150"/>
      <c r="DQ9" s="150"/>
      <c r="DR9" s="150"/>
      <c r="DS9" s="150"/>
      <c r="DT9" s="150"/>
      <c r="DU9" s="150"/>
      <c r="DV9" s="150"/>
      <c r="DW9" s="150"/>
      <c r="DX9" s="150"/>
      <c r="DY9" s="150"/>
      <c r="DZ9" s="150"/>
      <c r="EA9" s="150"/>
      <c r="EB9" s="150"/>
      <c r="EC9" s="150"/>
      <c r="ED9" s="150"/>
      <c r="EE9" s="150"/>
      <c r="EF9" s="150"/>
      <c r="EG9" s="150"/>
      <c r="EH9" s="150"/>
      <c r="EI9" s="150"/>
      <c r="EJ9" s="150"/>
      <c r="EK9" s="150"/>
      <c r="EL9" s="150"/>
      <c r="EM9" s="150"/>
      <c r="EN9" s="150"/>
      <c r="EO9" s="150"/>
      <c r="EP9" s="150"/>
      <c r="EQ9" s="150"/>
      <c r="ER9" s="150"/>
      <c r="ES9" s="150"/>
      <c r="ET9" s="150"/>
      <c r="EU9" s="150"/>
      <c r="EV9" s="150"/>
      <c r="EW9" s="150"/>
      <c r="EX9" s="150"/>
      <c r="EY9" s="150"/>
      <c r="EZ9" s="150"/>
      <c r="FA9" s="150"/>
      <c r="FB9" s="150"/>
      <c r="FC9" s="150"/>
      <c r="FD9" s="150"/>
      <c r="FE9" s="150"/>
      <c r="FF9" s="150"/>
      <c r="FG9" s="150"/>
      <c r="FH9" s="150"/>
      <c r="FI9" s="150"/>
      <c r="FJ9" s="150"/>
      <c r="FK9" s="150"/>
      <c r="FL9" s="150"/>
      <c r="FM9" s="150"/>
      <c r="FN9" s="150"/>
      <c r="FO9" s="150"/>
      <c r="FP9" s="150"/>
      <c r="FQ9" s="150"/>
      <c r="FR9" s="150"/>
      <c r="FS9" s="150"/>
      <c r="FT9" s="150"/>
      <c r="FU9" s="150"/>
      <c r="FV9" s="150"/>
      <c r="FW9" s="150"/>
      <c r="FX9" s="150"/>
      <c r="FY9" s="150"/>
      <c r="FZ9" s="150"/>
      <c r="GA9" s="150"/>
      <c r="GB9" s="150"/>
      <c r="GC9" s="150"/>
      <c r="GD9" s="150"/>
      <c r="GE9" s="150"/>
      <c r="GF9" s="150"/>
      <c r="GG9" s="150"/>
      <c r="GH9" s="150"/>
      <c r="GI9" s="150"/>
      <c r="GJ9" s="150"/>
      <c r="GK9" s="150"/>
      <c r="GL9" s="150"/>
      <c r="GM9" s="150"/>
      <c r="GN9" s="150"/>
      <c r="GO9" s="150"/>
      <c r="GP9" s="150"/>
      <c r="GQ9" s="150"/>
      <c r="GR9" s="150"/>
      <c r="GS9" s="150"/>
      <c r="GT9" s="150"/>
      <c r="GU9" s="150"/>
      <c r="GV9" s="150"/>
      <c r="GW9" s="150"/>
      <c r="GX9" s="150"/>
      <c r="GY9" s="150"/>
      <c r="GZ9" s="150"/>
      <c r="HA9" s="150"/>
      <c r="HB9" s="150"/>
      <c r="HC9" s="150"/>
      <c r="HD9" s="150"/>
      <c r="HE9" s="150"/>
      <c r="HF9" s="150"/>
      <c r="HG9" s="150"/>
      <c r="HH9" s="150"/>
      <c r="HI9" s="150"/>
      <c r="HJ9" s="150"/>
      <c r="HK9" s="150"/>
      <c r="HL9" s="150"/>
      <c r="HM9" s="150"/>
      <c r="HN9" s="150"/>
      <c r="HO9" s="150"/>
      <c r="HP9" s="150"/>
      <c r="HQ9" s="150"/>
      <c r="HR9" s="150"/>
      <c r="HS9" s="150"/>
      <c r="HT9" s="150"/>
      <c r="HU9" s="150"/>
      <c r="HV9" s="150"/>
      <c r="HW9" s="150"/>
      <c r="HX9" s="150"/>
      <c r="HY9" s="150"/>
      <c r="HZ9" s="150"/>
      <c r="IA9" s="150"/>
      <c r="IB9" s="150"/>
      <c r="IC9" s="150"/>
      <c r="ID9" s="150"/>
      <c r="IE9" s="150"/>
      <c r="IF9" s="150"/>
      <c r="IG9" s="150"/>
      <c r="IH9" s="150"/>
      <c r="II9" s="150"/>
      <c r="IJ9" s="150"/>
      <c r="IK9" s="150"/>
      <c r="IL9" s="150"/>
      <c r="IM9" s="150"/>
      <c r="IN9" s="150"/>
      <c r="IO9" s="150"/>
      <c r="IP9" s="150"/>
      <c r="IQ9" s="150"/>
      <c r="IR9" s="150"/>
      <c r="IS9" s="150"/>
      <c r="IT9" s="150"/>
      <c r="IU9" s="150"/>
      <c r="IV9" s="150"/>
      <c r="IW9" s="150"/>
      <c r="IX9" s="150"/>
      <c r="IY9" s="150"/>
      <c r="IZ9" s="150"/>
      <c r="JA9" s="150"/>
      <c r="JB9" s="150"/>
      <c r="JC9" s="150"/>
      <c r="JD9" s="150"/>
      <c r="JE9" s="150"/>
      <c r="JF9" s="150"/>
      <c r="JG9" s="150"/>
      <c r="JH9" s="150"/>
      <c r="JI9" s="150"/>
      <c r="JJ9" s="150"/>
      <c r="JK9" s="150"/>
    </row>
    <row r="10" spans="1:360" s="151" customFormat="1" ht="155" customHeight="1" x14ac:dyDescent="0.35">
      <c r="A10" s="34">
        <v>98</v>
      </c>
      <c r="B10" s="46" t="s">
        <v>334</v>
      </c>
      <c r="C10" s="22" t="s">
        <v>55</v>
      </c>
      <c r="D10" s="51" t="s">
        <v>45</v>
      </c>
      <c r="E10" s="61">
        <v>200</v>
      </c>
      <c r="F10" s="61">
        <v>200</v>
      </c>
      <c r="G10" s="61">
        <v>200</v>
      </c>
      <c r="H10" s="89" t="s">
        <v>258</v>
      </c>
      <c r="I10" s="79"/>
      <c r="J10" s="80"/>
      <c r="K10" s="79"/>
      <c r="L10" s="80" t="s">
        <v>21</v>
      </c>
      <c r="M10" s="78" t="b">
        <f t="shared" si="0"/>
        <v>0</v>
      </c>
      <c r="N10" s="79"/>
      <c r="O10" s="79"/>
      <c r="P10" s="79"/>
      <c r="Q10" s="79"/>
      <c r="R10" s="79"/>
      <c r="S10" s="79"/>
      <c r="T10" s="79"/>
      <c r="U10" s="78">
        <f t="shared" si="1"/>
        <v>0</v>
      </c>
      <c r="V10" s="79"/>
      <c r="W10" s="79"/>
      <c r="X10" s="78" t="b">
        <f t="shared" si="2"/>
        <v>0</v>
      </c>
      <c r="Y10" s="96"/>
      <c r="Z10" s="96"/>
      <c r="AA10" s="96"/>
      <c r="AB10" s="96"/>
      <c r="AC10" s="96"/>
      <c r="AD10" s="96"/>
      <c r="AE10" s="96"/>
      <c r="AF10" s="96"/>
      <c r="AG10" s="96"/>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c r="BI10" s="150"/>
      <c r="BJ10" s="150"/>
      <c r="BK10" s="150"/>
      <c r="BL10" s="150"/>
      <c r="BM10" s="150"/>
      <c r="BN10" s="150"/>
      <c r="BO10" s="150"/>
      <c r="BP10" s="150"/>
      <c r="BQ10" s="150"/>
      <c r="BR10" s="150"/>
      <c r="BS10" s="150"/>
      <c r="BT10" s="150"/>
      <c r="BU10" s="150"/>
      <c r="BV10" s="150"/>
      <c r="BW10" s="150"/>
      <c r="BX10" s="150"/>
      <c r="BY10" s="150"/>
      <c r="BZ10" s="150"/>
      <c r="CA10" s="150"/>
      <c r="CB10" s="150"/>
      <c r="CC10" s="150"/>
      <c r="CD10" s="150"/>
      <c r="CE10" s="150"/>
      <c r="CF10" s="150"/>
      <c r="CG10" s="150"/>
      <c r="CH10" s="150"/>
      <c r="CI10" s="150"/>
      <c r="CJ10" s="150"/>
      <c r="CK10" s="150"/>
      <c r="CL10" s="150"/>
      <c r="CM10" s="150"/>
      <c r="CN10" s="150"/>
      <c r="CO10" s="150"/>
      <c r="CP10" s="150"/>
      <c r="CQ10" s="150"/>
      <c r="CR10" s="150"/>
      <c r="CS10" s="150"/>
      <c r="CT10" s="150"/>
      <c r="CU10" s="150"/>
      <c r="CV10" s="150"/>
      <c r="CW10" s="150"/>
      <c r="CX10" s="150"/>
      <c r="CY10" s="150"/>
      <c r="CZ10" s="150"/>
      <c r="DA10" s="150"/>
      <c r="DB10" s="150"/>
      <c r="DC10" s="150"/>
      <c r="DD10" s="150"/>
      <c r="DE10" s="150"/>
      <c r="DF10" s="150"/>
      <c r="DG10" s="150"/>
      <c r="DH10" s="150"/>
      <c r="DI10" s="150"/>
      <c r="DJ10" s="150"/>
      <c r="DK10" s="150"/>
      <c r="DL10" s="150"/>
      <c r="DM10" s="150"/>
      <c r="DN10" s="150"/>
      <c r="DO10" s="150"/>
      <c r="DP10" s="150"/>
      <c r="DQ10" s="150"/>
      <c r="DR10" s="150"/>
      <c r="DS10" s="150"/>
      <c r="DT10" s="150"/>
      <c r="DU10" s="150"/>
      <c r="DV10" s="150"/>
      <c r="DW10" s="150"/>
      <c r="DX10" s="150"/>
      <c r="DY10" s="150"/>
      <c r="DZ10" s="150"/>
      <c r="EA10" s="150"/>
      <c r="EB10" s="150"/>
      <c r="EC10" s="150"/>
      <c r="ED10" s="150"/>
      <c r="EE10" s="150"/>
      <c r="EF10" s="150"/>
      <c r="EG10" s="150"/>
      <c r="EH10" s="150"/>
      <c r="EI10" s="150"/>
      <c r="EJ10" s="150"/>
      <c r="EK10" s="150"/>
      <c r="EL10" s="150"/>
      <c r="EM10" s="150"/>
      <c r="EN10" s="150"/>
      <c r="EO10" s="150"/>
      <c r="EP10" s="150"/>
      <c r="EQ10" s="150"/>
      <c r="ER10" s="150"/>
      <c r="ES10" s="150"/>
      <c r="ET10" s="150"/>
      <c r="EU10" s="150"/>
      <c r="EV10" s="150"/>
      <c r="EW10" s="150"/>
      <c r="EX10" s="150"/>
      <c r="EY10" s="150"/>
      <c r="EZ10" s="150"/>
      <c r="FA10" s="150"/>
      <c r="FB10" s="150"/>
      <c r="FC10" s="150"/>
      <c r="FD10" s="150"/>
      <c r="FE10" s="150"/>
      <c r="FF10" s="150"/>
      <c r="FG10" s="150"/>
      <c r="FH10" s="150"/>
      <c r="FI10" s="150"/>
      <c r="FJ10" s="150"/>
      <c r="FK10" s="150"/>
      <c r="FL10" s="150"/>
      <c r="FM10" s="150"/>
      <c r="FN10" s="150"/>
      <c r="FO10" s="150"/>
      <c r="FP10" s="150"/>
      <c r="FQ10" s="150"/>
      <c r="FR10" s="150"/>
      <c r="FS10" s="150"/>
      <c r="FT10" s="150"/>
      <c r="FU10" s="150"/>
      <c r="FV10" s="150"/>
      <c r="FW10" s="150"/>
      <c r="FX10" s="150"/>
      <c r="FY10" s="150"/>
      <c r="FZ10" s="150"/>
      <c r="GA10" s="150"/>
      <c r="GB10" s="150"/>
      <c r="GC10" s="150"/>
      <c r="GD10" s="150"/>
      <c r="GE10" s="150"/>
      <c r="GF10" s="150"/>
      <c r="GG10" s="150"/>
      <c r="GH10" s="150"/>
      <c r="GI10" s="150"/>
      <c r="GJ10" s="150"/>
      <c r="GK10" s="150"/>
      <c r="GL10" s="150"/>
      <c r="GM10" s="150"/>
      <c r="GN10" s="150"/>
      <c r="GO10" s="150"/>
      <c r="GP10" s="150"/>
      <c r="GQ10" s="150"/>
      <c r="GR10" s="150"/>
      <c r="GS10" s="150"/>
      <c r="GT10" s="150"/>
      <c r="GU10" s="150"/>
      <c r="GV10" s="150"/>
      <c r="GW10" s="150"/>
      <c r="GX10" s="150"/>
      <c r="GY10" s="150"/>
      <c r="GZ10" s="150"/>
      <c r="HA10" s="150"/>
      <c r="HB10" s="150"/>
      <c r="HC10" s="150"/>
      <c r="HD10" s="150"/>
      <c r="HE10" s="150"/>
      <c r="HF10" s="150"/>
      <c r="HG10" s="150"/>
      <c r="HH10" s="150"/>
      <c r="HI10" s="150"/>
      <c r="HJ10" s="150"/>
      <c r="HK10" s="150"/>
      <c r="HL10" s="150"/>
      <c r="HM10" s="150"/>
      <c r="HN10" s="150"/>
      <c r="HO10" s="150"/>
      <c r="HP10" s="150"/>
      <c r="HQ10" s="150"/>
      <c r="HR10" s="150"/>
      <c r="HS10" s="150"/>
      <c r="HT10" s="150"/>
      <c r="HU10" s="150"/>
      <c r="HV10" s="150"/>
      <c r="HW10" s="150"/>
      <c r="HX10" s="150"/>
      <c r="HY10" s="150"/>
      <c r="HZ10" s="150"/>
      <c r="IA10" s="150"/>
      <c r="IB10" s="150"/>
      <c r="IC10" s="150"/>
      <c r="ID10" s="150"/>
      <c r="IE10" s="150"/>
      <c r="IF10" s="150"/>
      <c r="IG10" s="150"/>
      <c r="IH10" s="150"/>
      <c r="II10" s="150"/>
      <c r="IJ10" s="150"/>
      <c r="IK10" s="150"/>
      <c r="IL10" s="150"/>
      <c r="IM10" s="150"/>
      <c r="IN10" s="150"/>
      <c r="IO10" s="150"/>
      <c r="IP10" s="150"/>
      <c r="IQ10" s="150"/>
      <c r="IR10" s="150"/>
      <c r="IS10" s="150"/>
      <c r="IT10" s="150"/>
      <c r="IU10" s="150"/>
      <c r="IV10" s="150"/>
      <c r="IW10" s="150"/>
      <c r="IX10" s="150"/>
      <c r="IY10" s="150"/>
      <c r="IZ10" s="150"/>
      <c r="JA10" s="150"/>
      <c r="JB10" s="150"/>
      <c r="JC10" s="150"/>
      <c r="JD10" s="150"/>
      <c r="JE10" s="150"/>
      <c r="JF10" s="150"/>
      <c r="JG10" s="150"/>
      <c r="JH10" s="150"/>
      <c r="JI10" s="150"/>
      <c r="JJ10" s="150"/>
      <c r="JK10" s="150"/>
    </row>
    <row r="11" spans="1:360" s="151" customFormat="1" ht="43.5" x14ac:dyDescent="0.35">
      <c r="A11" s="34">
        <v>99</v>
      </c>
      <c r="B11" s="46" t="s">
        <v>335</v>
      </c>
      <c r="C11" s="154" t="s">
        <v>294</v>
      </c>
      <c r="D11" s="51" t="s">
        <v>45</v>
      </c>
      <c r="E11" s="61">
        <v>0</v>
      </c>
      <c r="F11" s="61">
        <v>200</v>
      </c>
      <c r="G11" s="61">
        <v>0</v>
      </c>
      <c r="H11" s="89" t="s">
        <v>258</v>
      </c>
      <c r="I11" s="79"/>
      <c r="J11" s="80"/>
      <c r="K11" s="79"/>
      <c r="L11" s="80" t="s">
        <v>21</v>
      </c>
      <c r="M11" s="78" t="b">
        <f t="shared" si="0"/>
        <v>0</v>
      </c>
      <c r="N11" s="79"/>
      <c r="O11" s="79"/>
      <c r="P11" s="79"/>
      <c r="Q11" s="79"/>
      <c r="R11" s="79"/>
      <c r="S11" s="79"/>
      <c r="T11" s="79"/>
      <c r="U11" s="78">
        <f t="shared" si="1"/>
        <v>0</v>
      </c>
      <c r="V11" s="79"/>
      <c r="W11" s="79"/>
      <c r="X11" s="78" t="b">
        <f t="shared" si="2"/>
        <v>0</v>
      </c>
      <c r="Y11" s="96"/>
      <c r="Z11" s="96"/>
      <c r="AA11" s="96"/>
      <c r="AB11" s="96"/>
      <c r="AC11" s="96"/>
      <c r="AD11" s="96"/>
      <c r="AE11" s="96"/>
      <c r="AF11" s="96"/>
      <c r="AG11" s="96"/>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c r="BI11" s="150"/>
      <c r="BJ11" s="150"/>
      <c r="BK11" s="150"/>
      <c r="BL11" s="150"/>
      <c r="BM11" s="150"/>
      <c r="BN11" s="150"/>
      <c r="BO11" s="150"/>
      <c r="BP11" s="150"/>
      <c r="BQ11" s="150"/>
      <c r="BR11" s="150"/>
      <c r="BS11" s="150"/>
      <c r="BT11" s="150"/>
      <c r="BU11" s="150"/>
      <c r="BV11" s="150"/>
      <c r="BW11" s="150"/>
      <c r="BX11" s="150"/>
      <c r="BY11" s="150"/>
      <c r="BZ11" s="150"/>
      <c r="CA11" s="150"/>
      <c r="CB11" s="150"/>
      <c r="CC11" s="150"/>
      <c r="CD11" s="150"/>
      <c r="CE11" s="150"/>
      <c r="CF11" s="150"/>
      <c r="CG11" s="150"/>
      <c r="CH11" s="150"/>
      <c r="CI11" s="150"/>
      <c r="CJ11" s="150"/>
      <c r="CK11" s="150"/>
      <c r="CL11" s="150"/>
      <c r="CM11" s="150"/>
      <c r="CN11" s="150"/>
      <c r="CO11" s="150"/>
      <c r="CP11" s="150"/>
      <c r="CQ11" s="150"/>
      <c r="CR11" s="150"/>
      <c r="CS11" s="150"/>
      <c r="CT11" s="150"/>
      <c r="CU11" s="150"/>
      <c r="CV11" s="150"/>
      <c r="CW11" s="150"/>
      <c r="CX11" s="150"/>
      <c r="CY11" s="150"/>
      <c r="CZ11" s="150"/>
      <c r="DA11" s="150"/>
      <c r="DB11" s="150"/>
      <c r="DC11" s="150"/>
      <c r="DD11" s="150"/>
      <c r="DE11" s="150"/>
      <c r="DF11" s="150"/>
      <c r="DG11" s="150"/>
      <c r="DH11" s="150"/>
      <c r="DI11" s="150"/>
      <c r="DJ11" s="150"/>
      <c r="DK11" s="150"/>
      <c r="DL11" s="150"/>
      <c r="DM11" s="150"/>
      <c r="DN11" s="150"/>
      <c r="DO11" s="150"/>
      <c r="DP11" s="150"/>
      <c r="DQ11" s="150"/>
      <c r="DR11" s="150"/>
      <c r="DS11" s="150"/>
      <c r="DT11" s="150"/>
      <c r="DU11" s="150"/>
      <c r="DV11" s="150"/>
      <c r="DW11" s="150"/>
      <c r="DX11" s="150"/>
      <c r="DY11" s="150"/>
      <c r="DZ11" s="150"/>
      <c r="EA11" s="150"/>
      <c r="EB11" s="150"/>
      <c r="EC11" s="150"/>
      <c r="ED11" s="150"/>
      <c r="EE11" s="150"/>
      <c r="EF11" s="150"/>
      <c r="EG11" s="150"/>
      <c r="EH11" s="150"/>
      <c r="EI11" s="150"/>
      <c r="EJ11" s="150"/>
      <c r="EK11" s="150"/>
      <c r="EL11" s="150"/>
      <c r="EM11" s="150"/>
      <c r="EN11" s="150"/>
      <c r="EO11" s="150"/>
      <c r="EP11" s="150"/>
      <c r="EQ11" s="150"/>
      <c r="ER11" s="150"/>
      <c r="ES11" s="150"/>
      <c r="ET11" s="150"/>
      <c r="EU11" s="150"/>
      <c r="EV11" s="150"/>
      <c r="EW11" s="150"/>
      <c r="EX11" s="150"/>
      <c r="EY11" s="150"/>
      <c r="EZ11" s="150"/>
      <c r="FA11" s="150"/>
      <c r="FB11" s="150"/>
      <c r="FC11" s="150"/>
      <c r="FD11" s="150"/>
      <c r="FE11" s="150"/>
      <c r="FF11" s="150"/>
      <c r="FG11" s="150"/>
      <c r="FH11" s="150"/>
      <c r="FI11" s="150"/>
      <c r="FJ11" s="150"/>
      <c r="FK11" s="150"/>
      <c r="FL11" s="150"/>
      <c r="FM11" s="150"/>
      <c r="FN11" s="150"/>
      <c r="FO11" s="150"/>
      <c r="FP11" s="150"/>
      <c r="FQ11" s="150"/>
      <c r="FR11" s="150"/>
      <c r="FS11" s="150"/>
      <c r="FT11" s="150"/>
      <c r="FU11" s="150"/>
      <c r="FV11" s="150"/>
      <c r="FW11" s="150"/>
      <c r="FX11" s="150"/>
      <c r="FY11" s="150"/>
      <c r="FZ11" s="150"/>
      <c r="GA11" s="150"/>
      <c r="GB11" s="150"/>
      <c r="GC11" s="150"/>
      <c r="GD11" s="150"/>
      <c r="GE11" s="150"/>
      <c r="GF11" s="150"/>
      <c r="GG11" s="150"/>
      <c r="GH11" s="150"/>
      <c r="GI11" s="150"/>
      <c r="GJ11" s="150"/>
      <c r="GK11" s="150"/>
      <c r="GL11" s="150"/>
      <c r="GM11" s="150"/>
      <c r="GN11" s="150"/>
      <c r="GO11" s="150"/>
      <c r="GP11" s="150"/>
      <c r="GQ11" s="150"/>
      <c r="GR11" s="150"/>
      <c r="GS11" s="150"/>
      <c r="GT11" s="150"/>
      <c r="GU11" s="150"/>
      <c r="GV11" s="150"/>
      <c r="GW11" s="150"/>
      <c r="GX11" s="150"/>
      <c r="GY11" s="150"/>
      <c r="GZ11" s="150"/>
      <c r="HA11" s="150"/>
      <c r="HB11" s="150"/>
      <c r="HC11" s="150"/>
      <c r="HD11" s="150"/>
      <c r="HE11" s="150"/>
      <c r="HF11" s="150"/>
      <c r="HG11" s="150"/>
      <c r="HH11" s="150"/>
      <c r="HI11" s="150"/>
      <c r="HJ11" s="150"/>
      <c r="HK11" s="150"/>
      <c r="HL11" s="150"/>
      <c r="HM11" s="150"/>
      <c r="HN11" s="150"/>
      <c r="HO11" s="150"/>
      <c r="HP11" s="150"/>
      <c r="HQ11" s="150"/>
      <c r="HR11" s="150"/>
      <c r="HS11" s="150"/>
      <c r="HT11" s="150"/>
      <c r="HU11" s="150"/>
      <c r="HV11" s="150"/>
      <c r="HW11" s="150"/>
      <c r="HX11" s="150"/>
      <c r="HY11" s="150"/>
      <c r="HZ11" s="150"/>
      <c r="IA11" s="150"/>
      <c r="IB11" s="150"/>
      <c r="IC11" s="150"/>
      <c r="ID11" s="150"/>
      <c r="IE11" s="150"/>
      <c r="IF11" s="150"/>
      <c r="IG11" s="150"/>
      <c r="IH11" s="150"/>
      <c r="II11" s="150"/>
      <c r="IJ11" s="150"/>
      <c r="IK11" s="150"/>
      <c r="IL11" s="150"/>
      <c r="IM11" s="150"/>
      <c r="IN11" s="150"/>
      <c r="IO11" s="150"/>
      <c r="IP11" s="150"/>
      <c r="IQ11" s="150"/>
      <c r="IR11" s="150"/>
      <c r="IS11" s="150"/>
      <c r="IT11" s="150"/>
      <c r="IU11" s="150"/>
      <c r="IV11" s="150"/>
      <c r="IW11" s="150"/>
      <c r="IX11" s="150"/>
      <c r="IY11" s="150"/>
      <c r="IZ11" s="150"/>
      <c r="JA11" s="150"/>
      <c r="JB11" s="150"/>
      <c r="JC11" s="150"/>
      <c r="JD11" s="150"/>
      <c r="JE11" s="150"/>
      <c r="JF11" s="150"/>
      <c r="JG11" s="150"/>
      <c r="JH11" s="150"/>
      <c r="JI11" s="150"/>
      <c r="JJ11" s="150"/>
      <c r="JK11" s="150"/>
    </row>
    <row r="12" spans="1:360" s="151" customFormat="1" ht="182.5" customHeight="1" x14ac:dyDescent="0.35">
      <c r="A12" s="34">
        <v>100</v>
      </c>
      <c r="B12" s="46" t="s">
        <v>336</v>
      </c>
      <c r="C12" s="22" t="s">
        <v>44</v>
      </c>
      <c r="D12" s="51" t="s">
        <v>45</v>
      </c>
      <c r="E12" s="61">
        <v>200</v>
      </c>
      <c r="F12" s="61">
        <v>0</v>
      </c>
      <c r="G12" s="61">
        <v>100</v>
      </c>
      <c r="H12" s="89" t="s">
        <v>258</v>
      </c>
      <c r="I12" s="79"/>
      <c r="J12" s="80"/>
      <c r="K12" s="79"/>
      <c r="L12" s="80" t="s">
        <v>21</v>
      </c>
      <c r="M12" s="78" t="b">
        <f t="shared" si="0"/>
        <v>0</v>
      </c>
      <c r="N12" s="79"/>
      <c r="O12" s="79"/>
      <c r="P12" s="79"/>
      <c r="Q12" s="79"/>
      <c r="R12" s="79"/>
      <c r="S12" s="79"/>
      <c r="T12" s="79"/>
      <c r="U12" s="78">
        <f t="shared" si="1"/>
        <v>0</v>
      </c>
      <c r="V12" s="79"/>
      <c r="W12" s="79"/>
      <c r="X12" s="78" t="b">
        <f t="shared" si="2"/>
        <v>0</v>
      </c>
      <c r="Y12" s="96"/>
      <c r="Z12" s="96"/>
      <c r="AA12" s="96"/>
      <c r="AB12" s="96"/>
      <c r="AC12" s="96"/>
      <c r="AD12" s="96"/>
      <c r="AE12" s="96"/>
      <c r="AF12" s="96"/>
      <c r="AG12" s="96"/>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c r="BI12" s="150"/>
      <c r="BJ12" s="150"/>
      <c r="BK12" s="150"/>
      <c r="BL12" s="150"/>
      <c r="BM12" s="150"/>
      <c r="BN12" s="150"/>
      <c r="BO12" s="150"/>
      <c r="BP12" s="150"/>
      <c r="BQ12" s="150"/>
      <c r="BR12" s="150"/>
      <c r="BS12" s="150"/>
      <c r="BT12" s="150"/>
      <c r="BU12" s="150"/>
      <c r="BV12" s="150"/>
      <c r="BW12" s="150"/>
      <c r="BX12" s="150"/>
      <c r="BY12" s="150"/>
      <c r="BZ12" s="150"/>
      <c r="CA12" s="150"/>
      <c r="CB12" s="150"/>
      <c r="CC12" s="150"/>
      <c r="CD12" s="150"/>
      <c r="CE12" s="150"/>
      <c r="CF12" s="150"/>
      <c r="CG12" s="150"/>
      <c r="CH12" s="150"/>
      <c r="CI12" s="150"/>
      <c r="CJ12" s="150"/>
      <c r="CK12" s="150"/>
      <c r="CL12" s="150"/>
      <c r="CM12" s="150"/>
      <c r="CN12" s="150"/>
      <c r="CO12" s="150"/>
      <c r="CP12" s="150"/>
      <c r="CQ12" s="150"/>
      <c r="CR12" s="150"/>
      <c r="CS12" s="150"/>
      <c r="CT12" s="150"/>
      <c r="CU12" s="150"/>
      <c r="CV12" s="150"/>
      <c r="CW12" s="150"/>
      <c r="CX12" s="150"/>
      <c r="CY12" s="150"/>
      <c r="CZ12" s="150"/>
      <c r="DA12" s="150"/>
      <c r="DB12" s="150"/>
      <c r="DC12" s="150"/>
      <c r="DD12" s="150"/>
      <c r="DE12" s="150"/>
      <c r="DF12" s="150"/>
      <c r="DG12" s="150"/>
      <c r="DH12" s="150"/>
      <c r="DI12" s="150"/>
      <c r="DJ12" s="150"/>
      <c r="DK12" s="150"/>
      <c r="DL12" s="150"/>
      <c r="DM12" s="150"/>
      <c r="DN12" s="150"/>
      <c r="DO12" s="150"/>
      <c r="DP12" s="150"/>
      <c r="DQ12" s="150"/>
      <c r="DR12" s="150"/>
      <c r="DS12" s="150"/>
      <c r="DT12" s="150"/>
      <c r="DU12" s="150"/>
      <c r="DV12" s="150"/>
      <c r="DW12" s="150"/>
      <c r="DX12" s="150"/>
      <c r="DY12" s="150"/>
      <c r="DZ12" s="150"/>
      <c r="EA12" s="150"/>
      <c r="EB12" s="150"/>
      <c r="EC12" s="150"/>
      <c r="ED12" s="150"/>
      <c r="EE12" s="150"/>
      <c r="EF12" s="150"/>
      <c r="EG12" s="150"/>
      <c r="EH12" s="150"/>
      <c r="EI12" s="150"/>
      <c r="EJ12" s="150"/>
      <c r="EK12" s="150"/>
      <c r="EL12" s="150"/>
      <c r="EM12" s="150"/>
      <c r="EN12" s="150"/>
      <c r="EO12" s="150"/>
      <c r="EP12" s="150"/>
      <c r="EQ12" s="150"/>
      <c r="ER12" s="150"/>
      <c r="ES12" s="150"/>
      <c r="ET12" s="150"/>
      <c r="EU12" s="150"/>
      <c r="EV12" s="150"/>
      <c r="EW12" s="150"/>
      <c r="EX12" s="150"/>
      <c r="EY12" s="150"/>
      <c r="EZ12" s="150"/>
      <c r="FA12" s="150"/>
      <c r="FB12" s="150"/>
      <c r="FC12" s="150"/>
      <c r="FD12" s="150"/>
      <c r="FE12" s="150"/>
      <c r="FF12" s="150"/>
      <c r="FG12" s="150"/>
      <c r="FH12" s="150"/>
      <c r="FI12" s="150"/>
      <c r="FJ12" s="150"/>
      <c r="FK12" s="150"/>
      <c r="FL12" s="150"/>
      <c r="FM12" s="150"/>
      <c r="FN12" s="150"/>
      <c r="FO12" s="150"/>
      <c r="FP12" s="150"/>
      <c r="FQ12" s="150"/>
      <c r="FR12" s="150"/>
      <c r="FS12" s="150"/>
      <c r="FT12" s="150"/>
      <c r="FU12" s="150"/>
      <c r="FV12" s="150"/>
      <c r="FW12" s="150"/>
      <c r="FX12" s="150"/>
      <c r="FY12" s="150"/>
      <c r="FZ12" s="150"/>
      <c r="GA12" s="150"/>
      <c r="GB12" s="150"/>
      <c r="GC12" s="150"/>
      <c r="GD12" s="150"/>
      <c r="GE12" s="150"/>
      <c r="GF12" s="150"/>
      <c r="GG12" s="150"/>
      <c r="GH12" s="150"/>
      <c r="GI12" s="150"/>
      <c r="GJ12" s="150"/>
      <c r="GK12" s="150"/>
      <c r="GL12" s="150"/>
      <c r="GM12" s="150"/>
      <c r="GN12" s="150"/>
      <c r="GO12" s="150"/>
      <c r="GP12" s="150"/>
      <c r="GQ12" s="150"/>
      <c r="GR12" s="150"/>
      <c r="GS12" s="150"/>
      <c r="GT12" s="150"/>
      <c r="GU12" s="150"/>
      <c r="GV12" s="150"/>
      <c r="GW12" s="150"/>
      <c r="GX12" s="150"/>
      <c r="GY12" s="150"/>
      <c r="GZ12" s="150"/>
      <c r="HA12" s="150"/>
      <c r="HB12" s="150"/>
      <c r="HC12" s="150"/>
      <c r="HD12" s="150"/>
      <c r="HE12" s="150"/>
      <c r="HF12" s="150"/>
      <c r="HG12" s="150"/>
      <c r="HH12" s="150"/>
      <c r="HI12" s="150"/>
      <c r="HJ12" s="150"/>
      <c r="HK12" s="150"/>
      <c r="HL12" s="150"/>
      <c r="HM12" s="150"/>
      <c r="HN12" s="150"/>
      <c r="HO12" s="150"/>
      <c r="HP12" s="150"/>
      <c r="HQ12" s="150"/>
      <c r="HR12" s="150"/>
      <c r="HS12" s="150"/>
      <c r="HT12" s="150"/>
      <c r="HU12" s="150"/>
      <c r="HV12" s="150"/>
      <c r="HW12" s="150"/>
      <c r="HX12" s="150"/>
      <c r="HY12" s="150"/>
      <c r="HZ12" s="150"/>
      <c r="IA12" s="150"/>
      <c r="IB12" s="150"/>
      <c r="IC12" s="150"/>
      <c r="ID12" s="150"/>
      <c r="IE12" s="150"/>
      <c r="IF12" s="150"/>
      <c r="IG12" s="150"/>
      <c r="IH12" s="150"/>
      <c r="II12" s="150"/>
      <c r="IJ12" s="150"/>
      <c r="IK12" s="150"/>
      <c r="IL12" s="150"/>
      <c r="IM12" s="150"/>
      <c r="IN12" s="150"/>
      <c r="IO12" s="150"/>
      <c r="IP12" s="150"/>
      <c r="IQ12" s="150"/>
      <c r="IR12" s="150"/>
      <c r="IS12" s="150"/>
      <c r="IT12" s="150"/>
      <c r="IU12" s="150"/>
      <c r="IV12" s="150"/>
      <c r="IW12" s="150"/>
      <c r="IX12" s="150"/>
      <c r="IY12" s="150"/>
      <c r="IZ12" s="150"/>
      <c r="JA12" s="150"/>
      <c r="JB12" s="150"/>
      <c r="JC12" s="150"/>
      <c r="JD12" s="150"/>
      <c r="JE12" s="150"/>
      <c r="JF12" s="150"/>
      <c r="JG12" s="150"/>
      <c r="JH12" s="150"/>
      <c r="JI12" s="150"/>
      <c r="JJ12" s="150"/>
      <c r="JK12" s="150"/>
    </row>
    <row r="13" spans="1:360" s="151" customFormat="1" ht="180.5" customHeight="1" x14ac:dyDescent="0.35">
      <c r="A13" s="34">
        <v>101</v>
      </c>
      <c r="B13" s="46" t="s">
        <v>337</v>
      </c>
      <c r="C13" s="22" t="s">
        <v>56</v>
      </c>
      <c r="D13" s="51" t="s">
        <v>45</v>
      </c>
      <c r="E13" s="61">
        <v>500</v>
      </c>
      <c r="F13" s="61">
        <v>500</v>
      </c>
      <c r="G13" s="61">
        <v>500</v>
      </c>
      <c r="H13" s="89" t="s">
        <v>258</v>
      </c>
      <c r="I13" s="79"/>
      <c r="J13" s="80"/>
      <c r="K13" s="79"/>
      <c r="L13" s="80" t="s">
        <v>21</v>
      </c>
      <c r="M13" s="78" t="b">
        <f t="shared" si="0"/>
        <v>0</v>
      </c>
      <c r="N13" s="79"/>
      <c r="O13" s="79"/>
      <c r="P13" s="79"/>
      <c r="Q13" s="79"/>
      <c r="R13" s="79"/>
      <c r="S13" s="79"/>
      <c r="T13" s="79"/>
      <c r="U13" s="78">
        <f t="shared" si="1"/>
        <v>0</v>
      </c>
      <c r="V13" s="79"/>
      <c r="W13" s="79"/>
      <c r="X13" s="78" t="b">
        <f t="shared" si="2"/>
        <v>0</v>
      </c>
      <c r="Y13" s="96"/>
      <c r="Z13" s="96"/>
      <c r="AA13" s="96"/>
      <c r="AB13" s="96"/>
      <c r="AC13" s="96"/>
      <c r="AD13" s="96"/>
      <c r="AE13" s="96"/>
      <c r="AF13" s="96"/>
      <c r="AG13" s="96"/>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c r="BI13" s="150"/>
      <c r="BJ13" s="150"/>
      <c r="BK13" s="150"/>
      <c r="BL13" s="150"/>
      <c r="BM13" s="150"/>
      <c r="BN13" s="150"/>
      <c r="BO13" s="150"/>
      <c r="BP13" s="150"/>
      <c r="BQ13" s="150"/>
      <c r="BR13" s="150"/>
      <c r="BS13" s="150"/>
      <c r="BT13" s="150"/>
      <c r="BU13" s="150"/>
      <c r="BV13" s="150"/>
      <c r="BW13" s="150"/>
      <c r="BX13" s="150"/>
      <c r="BY13" s="150"/>
      <c r="BZ13" s="150"/>
      <c r="CA13" s="150"/>
      <c r="CB13" s="150"/>
      <c r="CC13" s="150"/>
      <c r="CD13" s="150"/>
      <c r="CE13" s="150"/>
      <c r="CF13" s="150"/>
      <c r="CG13" s="150"/>
      <c r="CH13" s="150"/>
      <c r="CI13" s="150"/>
      <c r="CJ13" s="150"/>
      <c r="CK13" s="150"/>
      <c r="CL13" s="150"/>
      <c r="CM13" s="150"/>
      <c r="CN13" s="150"/>
      <c r="CO13" s="150"/>
      <c r="CP13" s="150"/>
      <c r="CQ13" s="150"/>
      <c r="CR13" s="150"/>
      <c r="CS13" s="150"/>
      <c r="CT13" s="150"/>
      <c r="CU13" s="150"/>
      <c r="CV13" s="150"/>
      <c r="CW13" s="150"/>
      <c r="CX13" s="150"/>
      <c r="CY13" s="150"/>
      <c r="CZ13" s="150"/>
      <c r="DA13" s="150"/>
      <c r="DB13" s="150"/>
      <c r="DC13" s="150"/>
      <c r="DD13" s="150"/>
      <c r="DE13" s="150"/>
      <c r="DF13" s="150"/>
      <c r="DG13" s="150"/>
      <c r="DH13" s="150"/>
      <c r="DI13" s="150"/>
      <c r="DJ13" s="150"/>
      <c r="DK13" s="150"/>
      <c r="DL13" s="150"/>
      <c r="DM13" s="150"/>
      <c r="DN13" s="150"/>
      <c r="DO13" s="150"/>
      <c r="DP13" s="150"/>
      <c r="DQ13" s="150"/>
      <c r="DR13" s="150"/>
      <c r="DS13" s="150"/>
      <c r="DT13" s="150"/>
      <c r="DU13" s="150"/>
      <c r="DV13" s="150"/>
      <c r="DW13" s="150"/>
      <c r="DX13" s="150"/>
      <c r="DY13" s="150"/>
      <c r="DZ13" s="150"/>
      <c r="EA13" s="150"/>
      <c r="EB13" s="150"/>
      <c r="EC13" s="150"/>
      <c r="ED13" s="150"/>
      <c r="EE13" s="150"/>
      <c r="EF13" s="150"/>
      <c r="EG13" s="150"/>
      <c r="EH13" s="150"/>
      <c r="EI13" s="150"/>
      <c r="EJ13" s="150"/>
      <c r="EK13" s="150"/>
      <c r="EL13" s="150"/>
      <c r="EM13" s="150"/>
      <c r="EN13" s="150"/>
      <c r="EO13" s="150"/>
      <c r="EP13" s="150"/>
      <c r="EQ13" s="150"/>
      <c r="ER13" s="150"/>
      <c r="ES13" s="150"/>
      <c r="ET13" s="150"/>
      <c r="EU13" s="150"/>
      <c r="EV13" s="150"/>
      <c r="EW13" s="150"/>
      <c r="EX13" s="150"/>
      <c r="EY13" s="150"/>
      <c r="EZ13" s="150"/>
      <c r="FA13" s="150"/>
      <c r="FB13" s="150"/>
      <c r="FC13" s="150"/>
      <c r="FD13" s="150"/>
      <c r="FE13" s="150"/>
      <c r="FF13" s="150"/>
      <c r="FG13" s="150"/>
      <c r="FH13" s="150"/>
      <c r="FI13" s="150"/>
      <c r="FJ13" s="150"/>
      <c r="FK13" s="150"/>
      <c r="FL13" s="150"/>
      <c r="FM13" s="150"/>
      <c r="FN13" s="150"/>
      <c r="FO13" s="150"/>
      <c r="FP13" s="150"/>
      <c r="FQ13" s="150"/>
      <c r="FR13" s="150"/>
      <c r="FS13" s="150"/>
      <c r="FT13" s="150"/>
      <c r="FU13" s="150"/>
      <c r="FV13" s="150"/>
      <c r="FW13" s="150"/>
      <c r="FX13" s="150"/>
      <c r="FY13" s="150"/>
      <c r="FZ13" s="150"/>
      <c r="GA13" s="150"/>
      <c r="GB13" s="150"/>
      <c r="GC13" s="150"/>
      <c r="GD13" s="150"/>
      <c r="GE13" s="150"/>
      <c r="GF13" s="150"/>
      <c r="GG13" s="150"/>
      <c r="GH13" s="150"/>
      <c r="GI13" s="150"/>
      <c r="GJ13" s="150"/>
      <c r="GK13" s="150"/>
      <c r="GL13" s="150"/>
      <c r="GM13" s="150"/>
      <c r="GN13" s="150"/>
      <c r="GO13" s="150"/>
      <c r="GP13" s="150"/>
      <c r="GQ13" s="150"/>
      <c r="GR13" s="150"/>
      <c r="GS13" s="150"/>
      <c r="GT13" s="150"/>
      <c r="GU13" s="150"/>
      <c r="GV13" s="150"/>
      <c r="GW13" s="150"/>
      <c r="GX13" s="150"/>
      <c r="GY13" s="150"/>
      <c r="GZ13" s="150"/>
      <c r="HA13" s="150"/>
      <c r="HB13" s="150"/>
      <c r="HC13" s="150"/>
      <c r="HD13" s="150"/>
      <c r="HE13" s="150"/>
      <c r="HF13" s="150"/>
      <c r="HG13" s="150"/>
      <c r="HH13" s="150"/>
      <c r="HI13" s="150"/>
      <c r="HJ13" s="150"/>
      <c r="HK13" s="150"/>
      <c r="HL13" s="150"/>
      <c r="HM13" s="150"/>
      <c r="HN13" s="150"/>
      <c r="HO13" s="150"/>
      <c r="HP13" s="150"/>
      <c r="HQ13" s="150"/>
      <c r="HR13" s="150"/>
      <c r="HS13" s="150"/>
      <c r="HT13" s="150"/>
      <c r="HU13" s="150"/>
      <c r="HV13" s="150"/>
      <c r="HW13" s="150"/>
      <c r="HX13" s="150"/>
      <c r="HY13" s="150"/>
      <c r="HZ13" s="150"/>
      <c r="IA13" s="150"/>
      <c r="IB13" s="150"/>
      <c r="IC13" s="150"/>
      <c r="ID13" s="150"/>
      <c r="IE13" s="150"/>
      <c r="IF13" s="150"/>
      <c r="IG13" s="150"/>
      <c r="IH13" s="150"/>
      <c r="II13" s="150"/>
      <c r="IJ13" s="150"/>
      <c r="IK13" s="150"/>
      <c r="IL13" s="150"/>
      <c r="IM13" s="150"/>
      <c r="IN13" s="150"/>
      <c r="IO13" s="150"/>
      <c r="IP13" s="150"/>
      <c r="IQ13" s="150"/>
      <c r="IR13" s="150"/>
      <c r="IS13" s="150"/>
      <c r="IT13" s="150"/>
      <c r="IU13" s="150"/>
      <c r="IV13" s="150"/>
      <c r="IW13" s="150"/>
      <c r="IX13" s="150"/>
      <c r="IY13" s="150"/>
      <c r="IZ13" s="150"/>
      <c r="JA13" s="150"/>
      <c r="JB13" s="150"/>
      <c r="JC13" s="150"/>
      <c r="JD13" s="150"/>
      <c r="JE13" s="150"/>
      <c r="JF13" s="150"/>
      <c r="JG13" s="150"/>
      <c r="JH13" s="150"/>
      <c r="JI13" s="150"/>
      <c r="JJ13" s="150"/>
      <c r="JK13" s="150"/>
    </row>
    <row r="14" spans="1:360" s="151" customFormat="1" ht="101" customHeight="1" x14ac:dyDescent="0.35">
      <c r="A14" s="34">
        <v>102</v>
      </c>
      <c r="B14" s="46" t="s">
        <v>338</v>
      </c>
      <c r="C14" s="22" t="s">
        <v>57</v>
      </c>
      <c r="D14" s="51" t="s">
        <v>45</v>
      </c>
      <c r="E14" s="61">
        <v>24</v>
      </c>
      <c r="F14" s="61">
        <v>24</v>
      </c>
      <c r="G14" s="61">
        <v>24</v>
      </c>
      <c r="H14" s="89" t="s">
        <v>258</v>
      </c>
      <c r="I14" s="79"/>
      <c r="J14" s="80"/>
      <c r="K14" s="79"/>
      <c r="L14" s="80" t="s">
        <v>21</v>
      </c>
      <c r="M14" s="78" t="b">
        <f t="shared" si="0"/>
        <v>0</v>
      </c>
      <c r="N14" s="79"/>
      <c r="O14" s="79"/>
      <c r="P14" s="79"/>
      <c r="Q14" s="79"/>
      <c r="R14" s="79"/>
      <c r="S14" s="79"/>
      <c r="T14" s="79"/>
      <c r="U14" s="78">
        <f t="shared" si="1"/>
        <v>0</v>
      </c>
      <c r="V14" s="79"/>
      <c r="W14" s="79"/>
      <c r="X14" s="78" t="b">
        <f t="shared" si="2"/>
        <v>0</v>
      </c>
      <c r="Y14" s="96"/>
      <c r="Z14" s="96"/>
      <c r="AA14" s="96"/>
      <c r="AB14" s="96"/>
      <c r="AC14" s="96"/>
      <c r="AD14" s="96"/>
      <c r="AE14" s="96"/>
      <c r="AF14" s="96"/>
      <c r="AG14" s="96"/>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c r="BI14" s="150"/>
      <c r="BJ14" s="150"/>
      <c r="BK14" s="150"/>
      <c r="BL14" s="150"/>
      <c r="BM14" s="150"/>
      <c r="BN14" s="150"/>
      <c r="BO14" s="150"/>
      <c r="BP14" s="150"/>
      <c r="BQ14" s="150"/>
      <c r="BR14" s="150"/>
      <c r="BS14" s="150"/>
      <c r="BT14" s="150"/>
      <c r="BU14" s="150"/>
      <c r="BV14" s="150"/>
      <c r="BW14" s="150"/>
      <c r="BX14" s="150"/>
      <c r="BY14" s="150"/>
      <c r="BZ14" s="150"/>
      <c r="CA14" s="150"/>
      <c r="CB14" s="150"/>
      <c r="CC14" s="150"/>
      <c r="CD14" s="150"/>
      <c r="CE14" s="150"/>
      <c r="CF14" s="150"/>
      <c r="CG14" s="150"/>
      <c r="CH14" s="150"/>
      <c r="CI14" s="150"/>
      <c r="CJ14" s="150"/>
      <c r="CK14" s="150"/>
      <c r="CL14" s="150"/>
      <c r="CM14" s="150"/>
      <c r="CN14" s="150"/>
      <c r="CO14" s="150"/>
      <c r="CP14" s="150"/>
      <c r="CQ14" s="150"/>
      <c r="CR14" s="150"/>
      <c r="CS14" s="150"/>
      <c r="CT14" s="150"/>
      <c r="CU14" s="150"/>
      <c r="CV14" s="150"/>
      <c r="CW14" s="150"/>
      <c r="CX14" s="150"/>
      <c r="CY14" s="150"/>
      <c r="CZ14" s="150"/>
      <c r="DA14" s="150"/>
      <c r="DB14" s="150"/>
      <c r="DC14" s="150"/>
      <c r="DD14" s="150"/>
      <c r="DE14" s="150"/>
      <c r="DF14" s="150"/>
      <c r="DG14" s="150"/>
      <c r="DH14" s="150"/>
      <c r="DI14" s="150"/>
      <c r="DJ14" s="150"/>
      <c r="DK14" s="150"/>
      <c r="DL14" s="150"/>
      <c r="DM14" s="150"/>
      <c r="DN14" s="150"/>
      <c r="DO14" s="150"/>
      <c r="DP14" s="150"/>
      <c r="DQ14" s="150"/>
      <c r="DR14" s="150"/>
      <c r="DS14" s="150"/>
      <c r="DT14" s="150"/>
      <c r="DU14" s="150"/>
      <c r="DV14" s="150"/>
      <c r="DW14" s="150"/>
      <c r="DX14" s="150"/>
      <c r="DY14" s="150"/>
      <c r="DZ14" s="150"/>
      <c r="EA14" s="150"/>
      <c r="EB14" s="150"/>
      <c r="EC14" s="150"/>
      <c r="ED14" s="150"/>
      <c r="EE14" s="150"/>
      <c r="EF14" s="150"/>
      <c r="EG14" s="150"/>
      <c r="EH14" s="150"/>
      <c r="EI14" s="150"/>
      <c r="EJ14" s="150"/>
      <c r="EK14" s="150"/>
      <c r="EL14" s="150"/>
      <c r="EM14" s="150"/>
      <c r="EN14" s="150"/>
      <c r="EO14" s="150"/>
      <c r="EP14" s="150"/>
      <c r="EQ14" s="150"/>
      <c r="ER14" s="150"/>
      <c r="ES14" s="150"/>
      <c r="ET14" s="150"/>
      <c r="EU14" s="150"/>
      <c r="EV14" s="150"/>
      <c r="EW14" s="150"/>
      <c r="EX14" s="150"/>
      <c r="EY14" s="150"/>
      <c r="EZ14" s="150"/>
      <c r="FA14" s="150"/>
      <c r="FB14" s="150"/>
      <c r="FC14" s="150"/>
      <c r="FD14" s="150"/>
      <c r="FE14" s="150"/>
      <c r="FF14" s="150"/>
      <c r="FG14" s="150"/>
      <c r="FH14" s="150"/>
      <c r="FI14" s="150"/>
      <c r="FJ14" s="150"/>
      <c r="FK14" s="150"/>
      <c r="FL14" s="150"/>
      <c r="FM14" s="150"/>
      <c r="FN14" s="150"/>
      <c r="FO14" s="150"/>
      <c r="FP14" s="150"/>
      <c r="FQ14" s="150"/>
      <c r="FR14" s="150"/>
      <c r="FS14" s="150"/>
      <c r="FT14" s="150"/>
      <c r="FU14" s="150"/>
      <c r="FV14" s="150"/>
      <c r="FW14" s="150"/>
      <c r="FX14" s="150"/>
      <c r="FY14" s="150"/>
      <c r="FZ14" s="150"/>
      <c r="GA14" s="150"/>
      <c r="GB14" s="150"/>
      <c r="GC14" s="150"/>
      <c r="GD14" s="150"/>
      <c r="GE14" s="150"/>
      <c r="GF14" s="150"/>
      <c r="GG14" s="150"/>
      <c r="GH14" s="150"/>
      <c r="GI14" s="150"/>
      <c r="GJ14" s="150"/>
      <c r="GK14" s="150"/>
      <c r="GL14" s="150"/>
      <c r="GM14" s="150"/>
      <c r="GN14" s="150"/>
      <c r="GO14" s="150"/>
      <c r="GP14" s="150"/>
      <c r="GQ14" s="150"/>
      <c r="GR14" s="150"/>
      <c r="GS14" s="150"/>
      <c r="GT14" s="150"/>
      <c r="GU14" s="150"/>
      <c r="GV14" s="150"/>
      <c r="GW14" s="150"/>
      <c r="GX14" s="150"/>
      <c r="GY14" s="150"/>
      <c r="GZ14" s="150"/>
      <c r="HA14" s="150"/>
      <c r="HB14" s="150"/>
      <c r="HC14" s="150"/>
      <c r="HD14" s="150"/>
      <c r="HE14" s="150"/>
      <c r="HF14" s="150"/>
      <c r="HG14" s="150"/>
      <c r="HH14" s="150"/>
      <c r="HI14" s="150"/>
      <c r="HJ14" s="150"/>
      <c r="HK14" s="150"/>
      <c r="HL14" s="150"/>
      <c r="HM14" s="150"/>
      <c r="HN14" s="150"/>
      <c r="HO14" s="150"/>
      <c r="HP14" s="150"/>
      <c r="HQ14" s="150"/>
      <c r="HR14" s="150"/>
      <c r="HS14" s="150"/>
      <c r="HT14" s="150"/>
      <c r="HU14" s="150"/>
      <c r="HV14" s="150"/>
      <c r="HW14" s="150"/>
      <c r="HX14" s="150"/>
      <c r="HY14" s="150"/>
      <c r="HZ14" s="150"/>
      <c r="IA14" s="150"/>
      <c r="IB14" s="150"/>
      <c r="IC14" s="150"/>
      <c r="ID14" s="150"/>
      <c r="IE14" s="150"/>
      <c r="IF14" s="150"/>
      <c r="IG14" s="150"/>
      <c r="IH14" s="150"/>
      <c r="II14" s="150"/>
      <c r="IJ14" s="150"/>
      <c r="IK14" s="150"/>
      <c r="IL14" s="150"/>
      <c r="IM14" s="150"/>
      <c r="IN14" s="150"/>
      <c r="IO14" s="150"/>
      <c r="IP14" s="150"/>
      <c r="IQ14" s="150"/>
      <c r="IR14" s="150"/>
      <c r="IS14" s="150"/>
      <c r="IT14" s="150"/>
      <c r="IU14" s="150"/>
      <c r="IV14" s="150"/>
      <c r="IW14" s="150"/>
      <c r="IX14" s="150"/>
      <c r="IY14" s="150"/>
      <c r="IZ14" s="150"/>
      <c r="JA14" s="150"/>
      <c r="JB14" s="150"/>
      <c r="JC14" s="150"/>
      <c r="JD14" s="150"/>
      <c r="JE14" s="150"/>
      <c r="JF14" s="150"/>
      <c r="JG14" s="150"/>
      <c r="JH14" s="150"/>
      <c r="JI14" s="150"/>
      <c r="JJ14" s="150"/>
      <c r="JK14" s="150"/>
    </row>
    <row r="15" spans="1:360" s="151" customFormat="1" ht="409.5" x14ac:dyDescent="0.35">
      <c r="A15" s="34">
        <v>103</v>
      </c>
      <c r="B15" s="46" t="s">
        <v>339</v>
      </c>
      <c r="C15" s="66" t="s">
        <v>296</v>
      </c>
      <c r="D15" s="65" t="s">
        <v>45</v>
      </c>
      <c r="E15" s="90">
        <v>50</v>
      </c>
      <c r="F15" s="90">
        <v>50</v>
      </c>
      <c r="G15" s="90">
        <v>50</v>
      </c>
      <c r="H15" s="89" t="s">
        <v>258</v>
      </c>
      <c r="I15" s="79"/>
      <c r="J15" s="80"/>
      <c r="K15" s="79"/>
      <c r="L15" s="80" t="s">
        <v>21</v>
      </c>
      <c r="M15" s="78" t="b">
        <f t="shared" si="0"/>
        <v>0</v>
      </c>
      <c r="N15" s="79"/>
      <c r="O15" s="79"/>
      <c r="P15" s="79"/>
      <c r="Q15" s="79"/>
      <c r="R15" s="79"/>
      <c r="S15" s="79"/>
      <c r="T15" s="79"/>
      <c r="U15" s="78">
        <f t="shared" si="1"/>
        <v>0</v>
      </c>
      <c r="V15" s="79"/>
      <c r="W15" s="79"/>
      <c r="X15" s="78" t="b">
        <f t="shared" si="2"/>
        <v>0</v>
      </c>
      <c r="Y15" s="96"/>
      <c r="Z15" s="96"/>
      <c r="AA15" s="96"/>
      <c r="AB15" s="96"/>
      <c r="AC15" s="96"/>
      <c r="AD15" s="96"/>
      <c r="AE15" s="96"/>
      <c r="AF15" s="96"/>
      <c r="AG15" s="96"/>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c r="BI15" s="150"/>
      <c r="BJ15" s="150"/>
      <c r="BK15" s="150"/>
      <c r="BL15" s="150"/>
      <c r="BM15" s="150"/>
      <c r="BN15" s="150"/>
      <c r="BO15" s="150"/>
      <c r="BP15" s="150"/>
      <c r="BQ15" s="150"/>
      <c r="BR15" s="150"/>
      <c r="BS15" s="150"/>
      <c r="BT15" s="150"/>
      <c r="BU15" s="150"/>
      <c r="BV15" s="150"/>
      <c r="BW15" s="150"/>
      <c r="BX15" s="150"/>
      <c r="BY15" s="150"/>
      <c r="BZ15" s="150"/>
      <c r="CA15" s="150"/>
      <c r="CB15" s="150"/>
      <c r="CC15" s="150"/>
      <c r="CD15" s="150"/>
      <c r="CE15" s="150"/>
      <c r="CF15" s="150"/>
      <c r="CG15" s="150"/>
      <c r="CH15" s="150"/>
      <c r="CI15" s="150"/>
      <c r="CJ15" s="150"/>
      <c r="CK15" s="150"/>
      <c r="CL15" s="150"/>
      <c r="CM15" s="150"/>
      <c r="CN15" s="150"/>
      <c r="CO15" s="150"/>
      <c r="CP15" s="150"/>
      <c r="CQ15" s="150"/>
      <c r="CR15" s="150"/>
      <c r="CS15" s="150"/>
      <c r="CT15" s="150"/>
      <c r="CU15" s="150"/>
      <c r="CV15" s="150"/>
      <c r="CW15" s="150"/>
      <c r="CX15" s="150"/>
      <c r="CY15" s="150"/>
      <c r="CZ15" s="150"/>
      <c r="DA15" s="150"/>
      <c r="DB15" s="150"/>
      <c r="DC15" s="150"/>
      <c r="DD15" s="150"/>
      <c r="DE15" s="150"/>
      <c r="DF15" s="150"/>
      <c r="DG15" s="150"/>
      <c r="DH15" s="150"/>
      <c r="DI15" s="150"/>
      <c r="DJ15" s="150"/>
      <c r="DK15" s="150"/>
      <c r="DL15" s="150"/>
      <c r="DM15" s="150"/>
      <c r="DN15" s="150"/>
      <c r="DO15" s="150"/>
      <c r="DP15" s="150"/>
      <c r="DQ15" s="150"/>
      <c r="DR15" s="150"/>
      <c r="DS15" s="150"/>
      <c r="DT15" s="150"/>
      <c r="DU15" s="150"/>
      <c r="DV15" s="150"/>
      <c r="DW15" s="150"/>
      <c r="DX15" s="150"/>
      <c r="DY15" s="150"/>
      <c r="DZ15" s="150"/>
      <c r="EA15" s="150"/>
      <c r="EB15" s="150"/>
      <c r="EC15" s="150"/>
      <c r="ED15" s="150"/>
      <c r="EE15" s="150"/>
      <c r="EF15" s="150"/>
      <c r="EG15" s="150"/>
      <c r="EH15" s="150"/>
      <c r="EI15" s="150"/>
      <c r="EJ15" s="150"/>
      <c r="EK15" s="150"/>
      <c r="EL15" s="150"/>
      <c r="EM15" s="150"/>
      <c r="EN15" s="150"/>
      <c r="EO15" s="150"/>
      <c r="EP15" s="150"/>
      <c r="EQ15" s="150"/>
      <c r="ER15" s="150"/>
      <c r="ES15" s="150"/>
      <c r="ET15" s="150"/>
      <c r="EU15" s="150"/>
      <c r="EV15" s="150"/>
      <c r="EW15" s="150"/>
      <c r="EX15" s="150"/>
      <c r="EY15" s="150"/>
      <c r="EZ15" s="150"/>
      <c r="FA15" s="150"/>
      <c r="FB15" s="150"/>
      <c r="FC15" s="150"/>
      <c r="FD15" s="150"/>
      <c r="FE15" s="150"/>
      <c r="FF15" s="150"/>
      <c r="FG15" s="150"/>
      <c r="FH15" s="150"/>
      <c r="FI15" s="150"/>
      <c r="FJ15" s="150"/>
      <c r="FK15" s="150"/>
      <c r="FL15" s="150"/>
      <c r="FM15" s="150"/>
      <c r="FN15" s="150"/>
      <c r="FO15" s="150"/>
      <c r="FP15" s="150"/>
      <c r="FQ15" s="150"/>
      <c r="FR15" s="150"/>
      <c r="FS15" s="150"/>
      <c r="FT15" s="150"/>
      <c r="FU15" s="150"/>
      <c r="FV15" s="150"/>
      <c r="FW15" s="150"/>
      <c r="FX15" s="150"/>
      <c r="FY15" s="150"/>
      <c r="FZ15" s="150"/>
      <c r="GA15" s="150"/>
      <c r="GB15" s="150"/>
      <c r="GC15" s="150"/>
      <c r="GD15" s="150"/>
      <c r="GE15" s="150"/>
      <c r="GF15" s="150"/>
      <c r="GG15" s="150"/>
      <c r="GH15" s="150"/>
      <c r="GI15" s="150"/>
      <c r="GJ15" s="150"/>
      <c r="GK15" s="150"/>
      <c r="GL15" s="150"/>
      <c r="GM15" s="150"/>
      <c r="GN15" s="150"/>
      <c r="GO15" s="150"/>
      <c r="GP15" s="150"/>
      <c r="GQ15" s="150"/>
      <c r="GR15" s="150"/>
      <c r="GS15" s="150"/>
      <c r="GT15" s="150"/>
      <c r="GU15" s="150"/>
      <c r="GV15" s="150"/>
      <c r="GW15" s="150"/>
      <c r="GX15" s="150"/>
      <c r="GY15" s="150"/>
      <c r="GZ15" s="150"/>
      <c r="HA15" s="150"/>
      <c r="HB15" s="150"/>
      <c r="HC15" s="150"/>
      <c r="HD15" s="150"/>
      <c r="HE15" s="150"/>
      <c r="HF15" s="150"/>
      <c r="HG15" s="150"/>
      <c r="HH15" s="150"/>
      <c r="HI15" s="150"/>
      <c r="HJ15" s="150"/>
      <c r="HK15" s="150"/>
      <c r="HL15" s="150"/>
      <c r="HM15" s="150"/>
      <c r="HN15" s="150"/>
      <c r="HO15" s="150"/>
      <c r="HP15" s="150"/>
      <c r="HQ15" s="150"/>
      <c r="HR15" s="150"/>
      <c r="HS15" s="150"/>
      <c r="HT15" s="150"/>
      <c r="HU15" s="150"/>
      <c r="HV15" s="150"/>
      <c r="HW15" s="150"/>
      <c r="HX15" s="150"/>
      <c r="HY15" s="150"/>
      <c r="HZ15" s="150"/>
      <c r="IA15" s="150"/>
      <c r="IB15" s="150"/>
      <c r="IC15" s="150"/>
      <c r="ID15" s="150"/>
      <c r="IE15" s="150"/>
      <c r="IF15" s="150"/>
      <c r="IG15" s="150"/>
      <c r="IH15" s="150"/>
      <c r="II15" s="150"/>
      <c r="IJ15" s="150"/>
      <c r="IK15" s="150"/>
      <c r="IL15" s="150"/>
      <c r="IM15" s="150"/>
      <c r="IN15" s="150"/>
      <c r="IO15" s="150"/>
      <c r="IP15" s="150"/>
      <c r="IQ15" s="150"/>
      <c r="IR15" s="150"/>
      <c r="IS15" s="150"/>
      <c r="IT15" s="150"/>
      <c r="IU15" s="150"/>
      <c r="IV15" s="150"/>
      <c r="IW15" s="150"/>
      <c r="IX15" s="150"/>
      <c r="IY15" s="150"/>
      <c r="IZ15" s="150"/>
      <c r="JA15" s="150"/>
      <c r="JB15" s="150"/>
      <c r="JC15" s="150"/>
      <c r="JD15" s="150"/>
      <c r="JE15" s="150"/>
      <c r="JF15" s="150"/>
      <c r="JG15" s="150"/>
      <c r="JH15" s="150"/>
      <c r="JI15" s="150"/>
      <c r="JJ15" s="150"/>
      <c r="JK15" s="150"/>
    </row>
    <row r="16" spans="1:360" s="151" customFormat="1" ht="250" customHeight="1" x14ac:dyDescent="0.35">
      <c r="A16" s="34">
        <v>104</v>
      </c>
      <c r="B16" s="46" t="s">
        <v>340</v>
      </c>
      <c r="C16" s="23" t="s">
        <v>253</v>
      </c>
      <c r="D16" s="51" t="s">
        <v>45</v>
      </c>
      <c r="E16" s="90">
        <v>2000</v>
      </c>
      <c r="F16" s="90">
        <v>2000</v>
      </c>
      <c r="G16" s="90">
        <v>2000</v>
      </c>
      <c r="H16" s="89" t="s">
        <v>258</v>
      </c>
      <c r="I16" s="79"/>
      <c r="J16" s="80"/>
      <c r="K16" s="79"/>
      <c r="L16" s="80" t="s">
        <v>21</v>
      </c>
      <c r="M16" s="78" t="b">
        <f t="shared" si="0"/>
        <v>0</v>
      </c>
      <c r="N16" s="79"/>
      <c r="O16" s="79"/>
      <c r="P16" s="79"/>
      <c r="Q16" s="79"/>
      <c r="R16" s="79"/>
      <c r="S16" s="79"/>
      <c r="T16" s="79"/>
      <c r="U16" s="78">
        <f t="shared" si="1"/>
        <v>0</v>
      </c>
      <c r="V16" s="79"/>
      <c r="W16" s="79"/>
      <c r="X16" s="78" t="b">
        <f t="shared" si="2"/>
        <v>0</v>
      </c>
      <c r="Y16" s="96"/>
      <c r="Z16" s="96"/>
      <c r="AA16" s="96"/>
      <c r="AB16" s="96"/>
      <c r="AC16" s="96"/>
      <c r="AD16" s="96"/>
      <c r="AE16" s="96"/>
      <c r="AF16" s="96"/>
      <c r="AG16" s="96"/>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c r="BI16" s="150"/>
      <c r="BJ16" s="150"/>
      <c r="BK16" s="150"/>
      <c r="BL16" s="150"/>
      <c r="BM16" s="150"/>
      <c r="BN16" s="150"/>
      <c r="BO16" s="150"/>
      <c r="BP16" s="150"/>
      <c r="BQ16" s="150"/>
      <c r="BR16" s="150"/>
      <c r="BS16" s="150"/>
      <c r="BT16" s="150"/>
      <c r="BU16" s="150"/>
      <c r="BV16" s="150"/>
      <c r="BW16" s="150"/>
      <c r="BX16" s="150"/>
      <c r="BY16" s="150"/>
      <c r="BZ16" s="150"/>
      <c r="CA16" s="150"/>
      <c r="CB16" s="150"/>
      <c r="CC16" s="150"/>
      <c r="CD16" s="150"/>
      <c r="CE16" s="150"/>
      <c r="CF16" s="150"/>
      <c r="CG16" s="150"/>
      <c r="CH16" s="150"/>
      <c r="CI16" s="150"/>
      <c r="CJ16" s="150"/>
      <c r="CK16" s="150"/>
      <c r="CL16" s="150"/>
      <c r="CM16" s="150"/>
      <c r="CN16" s="150"/>
      <c r="CO16" s="150"/>
      <c r="CP16" s="150"/>
      <c r="CQ16" s="150"/>
      <c r="CR16" s="150"/>
      <c r="CS16" s="150"/>
      <c r="CT16" s="150"/>
      <c r="CU16" s="150"/>
      <c r="CV16" s="150"/>
      <c r="CW16" s="150"/>
      <c r="CX16" s="150"/>
      <c r="CY16" s="150"/>
      <c r="CZ16" s="150"/>
      <c r="DA16" s="150"/>
      <c r="DB16" s="150"/>
      <c r="DC16" s="150"/>
      <c r="DD16" s="150"/>
      <c r="DE16" s="150"/>
      <c r="DF16" s="150"/>
      <c r="DG16" s="150"/>
      <c r="DH16" s="150"/>
      <c r="DI16" s="150"/>
      <c r="DJ16" s="150"/>
      <c r="DK16" s="150"/>
      <c r="DL16" s="150"/>
      <c r="DM16" s="150"/>
      <c r="DN16" s="150"/>
      <c r="DO16" s="150"/>
      <c r="DP16" s="150"/>
      <c r="DQ16" s="150"/>
      <c r="DR16" s="150"/>
      <c r="DS16" s="150"/>
      <c r="DT16" s="150"/>
      <c r="DU16" s="150"/>
      <c r="DV16" s="150"/>
      <c r="DW16" s="150"/>
      <c r="DX16" s="150"/>
      <c r="DY16" s="150"/>
      <c r="DZ16" s="150"/>
      <c r="EA16" s="150"/>
      <c r="EB16" s="150"/>
      <c r="EC16" s="150"/>
      <c r="ED16" s="150"/>
      <c r="EE16" s="150"/>
      <c r="EF16" s="150"/>
      <c r="EG16" s="150"/>
      <c r="EH16" s="150"/>
      <c r="EI16" s="150"/>
      <c r="EJ16" s="150"/>
      <c r="EK16" s="150"/>
      <c r="EL16" s="150"/>
      <c r="EM16" s="150"/>
      <c r="EN16" s="150"/>
      <c r="EO16" s="150"/>
      <c r="EP16" s="150"/>
      <c r="EQ16" s="150"/>
      <c r="ER16" s="150"/>
      <c r="ES16" s="150"/>
      <c r="ET16" s="150"/>
      <c r="EU16" s="150"/>
      <c r="EV16" s="150"/>
      <c r="EW16" s="150"/>
      <c r="EX16" s="150"/>
      <c r="EY16" s="150"/>
      <c r="EZ16" s="150"/>
      <c r="FA16" s="150"/>
      <c r="FB16" s="150"/>
      <c r="FC16" s="150"/>
      <c r="FD16" s="150"/>
      <c r="FE16" s="150"/>
      <c r="FF16" s="150"/>
      <c r="FG16" s="150"/>
      <c r="FH16" s="150"/>
      <c r="FI16" s="150"/>
      <c r="FJ16" s="150"/>
      <c r="FK16" s="150"/>
      <c r="FL16" s="150"/>
      <c r="FM16" s="150"/>
      <c r="FN16" s="150"/>
      <c r="FO16" s="150"/>
      <c r="FP16" s="150"/>
      <c r="FQ16" s="150"/>
      <c r="FR16" s="150"/>
      <c r="FS16" s="150"/>
      <c r="FT16" s="150"/>
      <c r="FU16" s="150"/>
      <c r="FV16" s="150"/>
      <c r="FW16" s="150"/>
      <c r="FX16" s="150"/>
      <c r="FY16" s="150"/>
      <c r="FZ16" s="150"/>
      <c r="GA16" s="150"/>
      <c r="GB16" s="150"/>
      <c r="GC16" s="150"/>
      <c r="GD16" s="150"/>
      <c r="GE16" s="150"/>
      <c r="GF16" s="150"/>
      <c r="GG16" s="150"/>
      <c r="GH16" s="150"/>
      <c r="GI16" s="150"/>
      <c r="GJ16" s="150"/>
      <c r="GK16" s="150"/>
      <c r="GL16" s="150"/>
      <c r="GM16" s="150"/>
      <c r="GN16" s="150"/>
      <c r="GO16" s="150"/>
      <c r="GP16" s="150"/>
      <c r="GQ16" s="150"/>
      <c r="GR16" s="150"/>
      <c r="GS16" s="150"/>
      <c r="GT16" s="150"/>
      <c r="GU16" s="150"/>
      <c r="GV16" s="150"/>
      <c r="GW16" s="150"/>
      <c r="GX16" s="150"/>
      <c r="GY16" s="150"/>
      <c r="GZ16" s="150"/>
      <c r="HA16" s="150"/>
      <c r="HB16" s="150"/>
      <c r="HC16" s="150"/>
      <c r="HD16" s="150"/>
      <c r="HE16" s="150"/>
      <c r="HF16" s="150"/>
      <c r="HG16" s="150"/>
      <c r="HH16" s="150"/>
      <c r="HI16" s="150"/>
      <c r="HJ16" s="150"/>
      <c r="HK16" s="150"/>
      <c r="HL16" s="150"/>
      <c r="HM16" s="150"/>
      <c r="HN16" s="150"/>
      <c r="HO16" s="150"/>
      <c r="HP16" s="150"/>
      <c r="HQ16" s="150"/>
      <c r="HR16" s="150"/>
      <c r="HS16" s="150"/>
      <c r="HT16" s="150"/>
      <c r="HU16" s="150"/>
      <c r="HV16" s="150"/>
      <c r="HW16" s="150"/>
      <c r="HX16" s="150"/>
      <c r="HY16" s="150"/>
      <c r="HZ16" s="150"/>
      <c r="IA16" s="150"/>
      <c r="IB16" s="150"/>
      <c r="IC16" s="150"/>
      <c r="ID16" s="150"/>
      <c r="IE16" s="150"/>
      <c r="IF16" s="150"/>
      <c r="IG16" s="150"/>
      <c r="IH16" s="150"/>
      <c r="II16" s="150"/>
      <c r="IJ16" s="150"/>
      <c r="IK16" s="150"/>
      <c r="IL16" s="150"/>
      <c r="IM16" s="150"/>
      <c r="IN16" s="150"/>
      <c r="IO16" s="150"/>
      <c r="IP16" s="150"/>
      <c r="IQ16" s="150"/>
      <c r="IR16" s="150"/>
      <c r="IS16" s="150"/>
      <c r="IT16" s="150"/>
      <c r="IU16" s="150"/>
      <c r="IV16" s="150"/>
      <c r="IW16" s="150"/>
      <c r="IX16" s="150"/>
      <c r="IY16" s="150"/>
      <c r="IZ16" s="150"/>
      <c r="JA16" s="150"/>
      <c r="JB16" s="150"/>
      <c r="JC16" s="150"/>
      <c r="JD16" s="150"/>
      <c r="JE16" s="150"/>
      <c r="JF16" s="150"/>
      <c r="JG16" s="150"/>
      <c r="JH16" s="150"/>
      <c r="JI16" s="150"/>
      <c r="JJ16" s="150"/>
      <c r="JK16" s="150"/>
    </row>
    <row r="17" spans="1:271" s="151" customFormat="1" ht="266" customHeight="1" x14ac:dyDescent="0.35">
      <c r="A17" s="34">
        <v>105</v>
      </c>
      <c r="B17" s="46" t="s">
        <v>341</v>
      </c>
      <c r="C17" s="110" t="s">
        <v>321</v>
      </c>
      <c r="D17" s="51" t="s">
        <v>45</v>
      </c>
      <c r="E17" s="61">
        <v>60</v>
      </c>
      <c r="F17" s="61">
        <v>60</v>
      </c>
      <c r="G17" s="61">
        <v>60</v>
      </c>
      <c r="H17" s="89" t="s">
        <v>258</v>
      </c>
      <c r="I17" s="79"/>
      <c r="J17" s="80"/>
      <c r="K17" s="79"/>
      <c r="L17" s="80" t="s">
        <v>21</v>
      </c>
      <c r="M17" s="78" t="b">
        <f t="shared" si="0"/>
        <v>0</v>
      </c>
      <c r="N17" s="79"/>
      <c r="O17" s="79"/>
      <c r="P17" s="79"/>
      <c r="Q17" s="79"/>
      <c r="R17" s="79"/>
      <c r="S17" s="79"/>
      <c r="T17" s="79"/>
      <c r="U17" s="78">
        <f t="shared" si="1"/>
        <v>0</v>
      </c>
      <c r="V17" s="79"/>
      <c r="W17" s="79"/>
      <c r="X17" s="78" t="b">
        <f t="shared" si="2"/>
        <v>0</v>
      </c>
      <c r="Y17" s="96"/>
      <c r="Z17" s="96"/>
      <c r="AA17" s="96"/>
      <c r="AB17" s="96"/>
      <c r="AC17" s="96"/>
      <c r="AD17" s="96"/>
      <c r="AE17" s="96"/>
      <c r="AF17" s="96"/>
      <c r="AG17" s="96"/>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c r="BI17" s="150"/>
      <c r="BJ17" s="150"/>
      <c r="BK17" s="150"/>
      <c r="BL17" s="150"/>
      <c r="BM17" s="150"/>
      <c r="BN17" s="150"/>
      <c r="BO17" s="150"/>
      <c r="BP17" s="150"/>
      <c r="BQ17" s="150"/>
      <c r="BR17" s="150"/>
      <c r="BS17" s="150"/>
      <c r="BT17" s="150"/>
      <c r="BU17" s="150"/>
      <c r="BV17" s="150"/>
      <c r="BW17" s="150"/>
      <c r="BX17" s="150"/>
      <c r="BY17" s="150"/>
      <c r="BZ17" s="150"/>
      <c r="CA17" s="150"/>
      <c r="CB17" s="150"/>
      <c r="CC17" s="150"/>
      <c r="CD17" s="150"/>
      <c r="CE17" s="150"/>
      <c r="CF17" s="150"/>
      <c r="CG17" s="150"/>
      <c r="CH17" s="150"/>
      <c r="CI17" s="150"/>
      <c r="CJ17" s="150"/>
      <c r="CK17" s="150"/>
      <c r="CL17" s="150"/>
      <c r="CM17" s="150"/>
      <c r="CN17" s="150"/>
      <c r="CO17" s="150"/>
      <c r="CP17" s="150"/>
      <c r="CQ17" s="150"/>
      <c r="CR17" s="150"/>
      <c r="CS17" s="150"/>
      <c r="CT17" s="150"/>
      <c r="CU17" s="150"/>
      <c r="CV17" s="150"/>
      <c r="CW17" s="150"/>
      <c r="CX17" s="150"/>
      <c r="CY17" s="150"/>
      <c r="CZ17" s="150"/>
      <c r="DA17" s="150"/>
      <c r="DB17" s="150"/>
      <c r="DC17" s="150"/>
      <c r="DD17" s="150"/>
      <c r="DE17" s="150"/>
      <c r="DF17" s="150"/>
      <c r="DG17" s="150"/>
      <c r="DH17" s="150"/>
      <c r="DI17" s="150"/>
      <c r="DJ17" s="150"/>
      <c r="DK17" s="150"/>
      <c r="DL17" s="150"/>
      <c r="DM17" s="150"/>
      <c r="DN17" s="150"/>
      <c r="DO17" s="150"/>
      <c r="DP17" s="150"/>
      <c r="DQ17" s="150"/>
      <c r="DR17" s="150"/>
      <c r="DS17" s="150"/>
      <c r="DT17" s="150"/>
      <c r="DU17" s="150"/>
      <c r="DV17" s="150"/>
      <c r="DW17" s="150"/>
      <c r="DX17" s="150"/>
      <c r="DY17" s="150"/>
      <c r="DZ17" s="150"/>
      <c r="EA17" s="150"/>
      <c r="EB17" s="150"/>
      <c r="EC17" s="150"/>
      <c r="ED17" s="150"/>
      <c r="EE17" s="150"/>
      <c r="EF17" s="150"/>
      <c r="EG17" s="150"/>
      <c r="EH17" s="150"/>
      <c r="EI17" s="150"/>
      <c r="EJ17" s="150"/>
      <c r="EK17" s="150"/>
      <c r="EL17" s="150"/>
      <c r="EM17" s="150"/>
      <c r="EN17" s="150"/>
      <c r="EO17" s="150"/>
      <c r="EP17" s="150"/>
      <c r="EQ17" s="150"/>
      <c r="ER17" s="150"/>
      <c r="ES17" s="150"/>
      <c r="ET17" s="150"/>
      <c r="EU17" s="150"/>
      <c r="EV17" s="150"/>
      <c r="EW17" s="150"/>
      <c r="EX17" s="150"/>
      <c r="EY17" s="150"/>
      <c r="EZ17" s="150"/>
      <c r="FA17" s="150"/>
      <c r="FB17" s="150"/>
      <c r="FC17" s="150"/>
      <c r="FD17" s="150"/>
      <c r="FE17" s="150"/>
      <c r="FF17" s="150"/>
      <c r="FG17" s="150"/>
      <c r="FH17" s="150"/>
      <c r="FI17" s="150"/>
      <c r="FJ17" s="150"/>
      <c r="FK17" s="150"/>
      <c r="FL17" s="150"/>
      <c r="FM17" s="150"/>
      <c r="FN17" s="150"/>
      <c r="FO17" s="150"/>
      <c r="FP17" s="150"/>
      <c r="FQ17" s="150"/>
      <c r="FR17" s="150"/>
      <c r="FS17" s="150"/>
      <c r="FT17" s="150"/>
      <c r="FU17" s="150"/>
      <c r="FV17" s="150"/>
      <c r="FW17" s="150"/>
      <c r="FX17" s="150"/>
      <c r="FY17" s="150"/>
      <c r="FZ17" s="150"/>
      <c r="GA17" s="150"/>
      <c r="GB17" s="150"/>
      <c r="GC17" s="150"/>
      <c r="GD17" s="150"/>
      <c r="GE17" s="150"/>
      <c r="GF17" s="150"/>
      <c r="GG17" s="150"/>
      <c r="GH17" s="150"/>
      <c r="GI17" s="150"/>
      <c r="GJ17" s="150"/>
      <c r="GK17" s="150"/>
      <c r="GL17" s="150"/>
      <c r="GM17" s="150"/>
      <c r="GN17" s="150"/>
      <c r="GO17" s="150"/>
      <c r="GP17" s="150"/>
      <c r="GQ17" s="150"/>
      <c r="GR17" s="150"/>
      <c r="GS17" s="150"/>
      <c r="GT17" s="150"/>
      <c r="GU17" s="150"/>
      <c r="GV17" s="150"/>
      <c r="GW17" s="150"/>
      <c r="GX17" s="150"/>
      <c r="GY17" s="150"/>
      <c r="GZ17" s="150"/>
      <c r="HA17" s="150"/>
      <c r="HB17" s="150"/>
      <c r="HC17" s="150"/>
      <c r="HD17" s="150"/>
      <c r="HE17" s="150"/>
      <c r="HF17" s="150"/>
      <c r="HG17" s="150"/>
      <c r="HH17" s="150"/>
      <c r="HI17" s="150"/>
      <c r="HJ17" s="150"/>
      <c r="HK17" s="150"/>
      <c r="HL17" s="150"/>
      <c r="HM17" s="150"/>
      <c r="HN17" s="150"/>
      <c r="HO17" s="150"/>
      <c r="HP17" s="150"/>
      <c r="HQ17" s="150"/>
      <c r="HR17" s="150"/>
      <c r="HS17" s="150"/>
      <c r="HT17" s="150"/>
      <c r="HU17" s="150"/>
      <c r="HV17" s="150"/>
      <c r="HW17" s="150"/>
      <c r="HX17" s="150"/>
      <c r="HY17" s="150"/>
      <c r="HZ17" s="150"/>
      <c r="IA17" s="150"/>
      <c r="IB17" s="150"/>
      <c r="IC17" s="150"/>
      <c r="ID17" s="150"/>
      <c r="IE17" s="150"/>
      <c r="IF17" s="150"/>
      <c r="IG17" s="150"/>
      <c r="IH17" s="150"/>
      <c r="II17" s="150"/>
      <c r="IJ17" s="150"/>
      <c r="IK17" s="150"/>
      <c r="IL17" s="150"/>
      <c r="IM17" s="150"/>
      <c r="IN17" s="150"/>
      <c r="IO17" s="150"/>
      <c r="IP17" s="150"/>
      <c r="IQ17" s="150"/>
      <c r="IR17" s="150"/>
      <c r="IS17" s="150"/>
      <c r="IT17" s="150"/>
      <c r="IU17" s="150"/>
      <c r="IV17" s="150"/>
      <c r="IW17" s="150"/>
      <c r="IX17" s="150"/>
      <c r="IY17" s="150"/>
      <c r="IZ17" s="150"/>
      <c r="JA17" s="150"/>
      <c r="JB17" s="150"/>
      <c r="JC17" s="150"/>
      <c r="JD17" s="150"/>
      <c r="JE17" s="150"/>
      <c r="JF17" s="150"/>
      <c r="JG17" s="150"/>
      <c r="JH17" s="150"/>
      <c r="JI17" s="150"/>
      <c r="JJ17" s="150"/>
      <c r="JK17" s="150"/>
    </row>
    <row r="18" spans="1:271" s="151" customFormat="1" ht="42" x14ac:dyDescent="0.35">
      <c r="A18" s="34">
        <v>106</v>
      </c>
      <c r="B18" s="46" t="s">
        <v>342</v>
      </c>
      <c r="C18" s="22" t="s">
        <v>63</v>
      </c>
      <c r="D18" s="51" t="s">
        <v>300</v>
      </c>
      <c r="E18" s="61">
        <v>1911</v>
      </c>
      <c r="F18" s="61">
        <v>1888</v>
      </c>
      <c r="G18" s="61">
        <v>1911</v>
      </c>
      <c r="H18" s="89" t="s">
        <v>258</v>
      </c>
      <c r="I18" s="79"/>
      <c r="J18" s="80"/>
      <c r="K18" s="79"/>
      <c r="L18" s="80" t="s">
        <v>21</v>
      </c>
      <c r="M18" s="78" t="b">
        <f t="shared" si="0"/>
        <v>0</v>
      </c>
      <c r="N18" s="79"/>
      <c r="O18" s="79"/>
      <c r="P18" s="79"/>
      <c r="Q18" s="79"/>
      <c r="R18" s="79"/>
      <c r="S18" s="79"/>
      <c r="T18" s="79"/>
      <c r="U18" s="78">
        <f t="shared" si="1"/>
        <v>0</v>
      </c>
      <c r="V18" s="79"/>
      <c r="W18" s="79"/>
      <c r="X18" s="78" t="b">
        <f t="shared" si="2"/>
        <v>0</v>
      </c>
      <c r="Y18" s="96"/>
      <c r="Z18" s="96"/>
      <c r="AA18" s="96"/>
      <c r="AB18" s="96"/>
      <c r="AC18" s="96"/>
      <c r="AD18" s="96"/>
      <c r="AE18" s="96"/>
      <c r="AF18" s="96"/>
      <c r="AG18" s="96"/>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c r="BI18" s="150"/>
      <c r="BJ18" s="150"/>
      <c r="BK18" s="150"/>
      <c r="BL18" s="150"/>
      <c r="BM18" s="150"/>
      <c r="BN18" s="150"/>
      <c r="BO18" s="150"/>
      <c r="BP18" s="150"/>
      <c r="BQ18" s="150"/>
      <c r="BR18" s="150"/>
      <c r="BS18" s="150"/>
      <c r="BT18" s="150"/>
      <c r="BU18" s="150"/>
      <c r="BV18" s="150"/>
      <c r="BW18" s="150"/>
      <c r="BX18" s="150"/>
      <c r="BY18" s="150"/>
      <c r="BZ18" s="150"/>
      <c r="CA18" s="150"/>
      <c r="CB18" s="150"/>
      <c r="CC18" s="150"/>
      <c r="CD18" s="150"/>
      <c r="CE18" s="150"/>
      <c r="CF18" s="150"/>
      <c r="CG18" s="150"/>
      <c r="CH18" s="150"/>
      <c r="CI18" s="150"/>
      <c r="CJ18" s="150"/>
      <c r="CK18" s="150"/>
      <c r="CL18" s="150"/>
      <c r="CM18" s="150"/>
      <c r="CN18" s="150"/>
      <c r="CO18" s="150"/>
      <c r="CP18" s="150"/>
      <c r="CQ18" s="150"/>
      <c r="CR18" s="150"/>
      <c r="CS18" s="150"/>
      <c r="CT18" s="150"/>
      <c r="CU18" s="150"/>
      <c r="CV18" s="150"/>
      <c r="CW18" s="150"/>
      <c r="CX18" s="150"/>
      <c r="CY18" s="150"/>
      <c r="CZ18" s="150"/>
      <c r="DA18" s="150"/>
      <c r="DB18" s="150"/>
      <c r="DC18" s="150"/>
      <c r="DD18" s="150"/>
      <c r="DE18" s="150"/>
      <c r="DF18" s="150"/>
      <c r="DG18" s="150"/>
      <c r="DH18" s="150"/>
      <c r="DI18" s="150"/>
      <c r="DJ18" s="150"/>
      <c r="DK18" s="150"/>
      <c r="DL18" s="150"/>
      <c r="DM18" s="150"/>
      <c r="DN18" s="150"/>
      <c r="DO18" s="150"/>
      <c r="DP18" s="150"/>
      <c r="DQ18" s="150"/>
      <c r="DR18" s="150"/>
      <c r="DS18" s="150"/>
      <c r="DT18" s="150"/>
      <c r="DU18" s="150"/>
      <c r="DV18" s="150"/>
      <c r="DW18" s="150"/>
      <c r="DX18" s="150"/>
      <c r="DY18" s="150"/>
      <c r="DZ18" s="150"/>
      <c r="EA18" s="150"/>
      <c r="EB18" s="150"/>
      <c r="EC18" s="150"/>
      <c r="ED18" s="150"/>
      <c r="EE18" s="150"/>
      <c r="EF18" s="150"/>
      <c r="EG18" s="150"/>
      <c r="EH18" s="150"/>
      <c r="EI18" s="150"/>
      <c r="EJ18" s="150"/>
      <c r="EK18" s="150"/>
      <c r="EL18" s="150"/>
      <c r="EM18" s="150"/>
      <c r="EN18" s="150"/>
      <c r="EO18" s="150"/>
      <c r="EP18" s="150"/>
      <c r="EQ18" s="150"/>
      <c r="ER18" s="150"/>
      <c r="ES18" s="150"/>
      <c r="ET18" s="150"/>
      <c r="EU18" s="150"/>
      <c r="EV18" s="150"/>
      <c r="EW18" s="150"/>
      <c r="EX18" s="150"/>
      <c r="EY18" s="150"/>
      <c r="EZ18" s="150"/>
      <c r="FA18" s="150"/>
      <c r="FB18" s="150"/>
      <c r="FC18" s="150"/>
      <c r="FD18" s="150"/>
      <c r="FE18" s="150"/>
      <c r="FF18" s="150"/>
      <c r="FG18" s="150"/>
      <c r="FH18" s="150"/>
      <c r="FI18" s="150"/>
      <c r="FJ18" s="150"/>
      <c r="FK18" s="150"/>
      <c r="FL18" s="150"/>
      <c r="FM18" s="150"/>
      <c r="FN18" s="150"/>
      <c r="FO18" s="150"/>
      <c r="FP18" s="150"/>
      <c r="FQ18" s="150"/>
      <c r="FR18" s="150"/>
      <c r="FS18" s="150"/>
      <c r="FT18" s="150"/>
      <c r="FU18" s="150"/>
      <c r="FV18" s="150"/>
      <c r="FW18" s="150"/>
      <c r="FX18" s="150"/>
      <c r="FY18" s="150"/>
      <c r="FZ18" s="150"/>
      <c r="GA18" s="150"/>
      <c r="GB18" s="150"/>
      <c r="GC18" s="150"/>
      <c r="GD18" s="150"/>
      <c r="GE18" s="150"/>
      <c r="GF18" s="150"/>
      <c r="GG18" s="150"/>
      <c r="GH18" s="150"/>
      <c r="GI18" s="150"/>
      <c r="GJ18" s="150"/>
      <c r="GK18" s="150"/>
      <c r="GL18" s="150"/>
      <c r="GM18" s="150"/>
      <c r="GN18" s="150"/>
      <c r="GO18" s="150"/>
      <c r="GP18" s="150"/>
      <c r="GQ18" s="150"/>
      <c r="GR18" s="150"/>
      <c r="GS18" s="150"/>
      <c r="GT18" s="150"/>
      <c r="GU18" s="150"/>
      <c r="GV18" s="150"/>
      <c r="GW18" s="150"/>
      <c r="GX18" s="150"/>
      <c r="GY18" s="150"/>
      <c r="GZ18" s="150"/>
      <c r="HA18" s="150"/>
      <c r="HB18" s="150"/>
      <c r="HC18" s="150"/>
      <c r="HD18" s="150"/>
      <c r="HE18" s="150"/>
      <c r="HF18" s="150"/>
      <c r="HG18" s="150"/>
      <c r="HH18" s="150"/>
      <c r="HI18" s="150"/>
      <c r="HJ18" s="150"/>
      <c r="HK18" s="150"/>
      <c r="HL18" s="150"/>
      <c r="HM18" s="150"/>
      <c r="HN18" s="150"/>
      <c r="HO18" s="150"/>
      <c r="HP18" s="150"/>
      <c r="HQ18" s="150"/>
      <c r="HR18" s="150"/>
      <c r="HS18" s="150"/>
      <c r="HT18" s="150"/>
      <c r="HU18" s="150"/>
      <c r="HV18" s="150"/>
      <c r="HW18" s="150"/>
      <c r="HX18" s="150"/>
      <c r="HY18" s="150"/>
      <c r="HZ18" s="150"/>
      <c r="IA18" s="150"/>
      <c r="IB18" s="150"/>
      <c r="IC18" s="150"/>
      <c r="ID18" s="150"/>
      <c r="IE18" s="150"/>
      <c r="IF18" s="150"/>
      <c r="IG18" s="150"/>
      <c r="IH18" s="150"/>
      <c r="II18" s="150"/>
      <c r="IJ18" s="150"/>
      <c r="IK18" s="150"/>
      <c r="IL18" s="150"/>
      <c r="IM18" s="150"/>
      <c r="IN18" s="150"/>
      <c r="IO18" s="150"/>
      <c r="IP18" s="150"/>
      <c r="IQ18" s="150"/>
      <c r="IR18" s="150"/>
      <c r="IS18" s="150"/>
      <c r="IT18" s="150"/>
      <c r="IU18" s="150"/>
      <c r="IV18" s="150"/>
      <c r="IW18" s="150"/>
      <c r="IX18" s="150"/>
      <c r="IY18" s="150"/>
      <c r="IZ18" s="150"/>
      <c r="JA18" s="150"/>
      <c r="JB18" s="150"/>
      <c r="JC18" s="150"/>
      <c r="JD18" s="150"/>
      <c r="JE18" s="150"/>
      <c r="JF18" s="150"/>
      <c r="JG18" s="150"/>
      <c r="JH18" s="150"/>
      <c r="JI18" s="150"/>
      <c r="JJ18" s="150"/>
      <c r="JK18" s="150"/>
    </row>
    <row r="19" spans="1:271" s="151" customFormat="1" ht="56" x14ac:dyDescent="0.35">
      <c r="A19" s="34">
        <v>107</v>
      </c>
      <c r="B19" s="46" t="s">
        <v>343</v>
      </c>
      <c r="C19" s="44" t="s">
        <v>297</v>
      </c>
      <c r="D19" s="51" t="s">
        <v>300</v>
      </c>
      <c r="E19" s="90">
        <v>50</v>
      </c>
      <c r="F19" s="90">
        <v>50</v>
      </c>
      <c r="G19" s="90">
        <v>50</v>
      </c>
      <c r="H19" s="89" t="s">
        <v>258</v>
      </c>
      <c r="I19" s="79"/>
      <c r="J19" s="80"/>
      <c r="K19" s="79"/>
      <c r="L19" s="80" t="s">
        <v>21</v>
      </c>
      <c r="M19" s="78" t="b">
        <f t="shared" si="0"/>
        <v>0</v>
      </c>
      <c r="N19" s="79"/>
      <c r="O19" s="79"/>
      <c r="P19" s="79"/>
      <c r="Q19" s="79"/>
      <c r="R19" s="79"/>
      <c r="S19" s="79"/>
      <c r="T19" s="79"/>
      <c r="U19" s="78">
        <f t="shared" si="1"/>
        <v>0</v>
      </c>
      <c r="V19" s="79"/>
      <c r="W19" s="79"/>
      <c r="X19" s="78" t="b">
        <f t="shared" si="2"/>
        <v>0</v>
      </c>
      <c r="Y19" s="96"/>
      <c r="Z19" s="96"/>
      <c r="AA19" s="96"/>
      <c r="AB19" s="96"/>
      <c r="AC19" s="96"/>
      <c r="AD19" s="96"/>
      <c r="AE19" s="96"/>
      <c r="AF19" s="96"/>
      <c r="AG19" s="96"/>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c r="BI19" s="150"/>
      <c r="BJ19" s="150"/>
      <c r="BK19" s="150"/>
      <c r="BL19" s="150"/>
      <c r="BM19" s="150"/>
      <c r="BN19" s="150"/>
      <c r="BO19" s="150"/>
      <c r="BP19" s="150"/>
      <c r="BQ19" s="150"/>
      <c r="BR19" s="150"/>
      <c r="BS19" s="150"/>
      <c r="BT19" s="150"/>
      <c r="BU19" s="150"/>
      <c r="BV19" s="150"/>
      <c r="BW19" s="150"/>
      <c r="BX19" s="150"/>
      <c r="BY19" s="150"/>
      <c r="BZ19" s="150"/>
      <c r="CA19" s="150"/>
      <c r="CB19" s="150"/>
      <c r="CC19" s="150"/>
      <c r="CD19" s="150"/>
      <c r="CE19" s="150"/>
      <c r="CF19" s="150"/>
      <c r="CG19" s="150"/>
      <c r="CH19" s="150"/>
      <c r="CI19" s="150"/>
      <c r="CJ19" s="150"/>
      <c r="CK19" s="150"/>
      <c r="CL19" s="150"/>
      <c r="CM19" s="150"/>
      <c r="CN19" s="150"/>
      <c r="CO19" s="150"/>
      <c r="CP19" s="150"/>
      <c r="CQ19" s="150"/>
      <c r="CR19" s="150"/>
      <c r="CS19" s="150"/>
      <c r="CT19" s="150"/>
      <c r="CU19" s="150"/>
      <c r="CV19" s="150"/>
      <c r="CW19" s="150"/>
      <c r="CX19" s="150"/>
      <c r="CY19" s="150"/>
      <c r="CZ19" s="150"/>
      <c r="DA19" s="150"/>
      <c r="DB19" s="150"/>
      <c r="DC19" s="150"/>
      <c r="DD19" s="150"/>
      <c r="DE19" s="150"/>
      <c r="DF19" s="150"/>
      <c r="DG19" s="150"/>
      <c r="DH19" s="150"/>
      <c r="DI19" s="150"/>
      <c r="DJ19" s="150"/>
      <c r="DK19" s="150"/>
      <c r="DL19" s="150"/>
      <c r="DM19" s="150"/>
      <c r="DN19" s="150"/>
      <c r="DO19" s="150"/>
      <c r="DP19" s="150"/>
      <c r="DQ19" s="150"/>
      <c r="DR19" s="150"/>
      <c r="DS19" s="150"/>
      <c r="DT19" s="150"/>
      <c r="DU19" s="150"/>
      <c r="DV19" s="150"/>
      <c r="DW19" s="150"/>
      <c r="DX19" s="150"/>
      <c r="DY19" s="150"/>
      <c r="DZ19" s="150"/>
      <c r="EA19" s="150"/>
      <c r="EB19" s="150"/>
      <c r="EC19" s="150"/>
      <c r="ED19" s="150"/>
      <c r="EE19" s="150"/>
      <c r="EF19" s="150"/>
      <c r="EG19" s="150"/>
      <c r="EH19" s="150"/>
      <c r="EI19" s="150"/>
      <c r="EJ19" s="150"/>
      <c r="EK19" s="150"/>
      <c r="EL19" s="150"/>
      <c r="EM19" s="150"/>
      <c r="EN19" s="150"/>
      <c r="EO19" s="150"/>
      <c r="EP19" s="150"/>
      <c r="EQ19" s="150"/>
      <c r="ER19" s="150"/>
      <c r="ES19" s="150"/>
      <c r="ET19" s="150"/>
      <c r="EU19" s="150"/>
      <c r="EV19" s="150"/>
      <c r="EW19" s="150"/>
      <c r="EX19" s="150"/>
      <c r="EY19" s="150"/>
      <c r="EZ19" s="150"/>
      <c r="FA19" s="150"/>
      <c r="FB19" s="150"/>
      <c r="FC19" s="150"/>
      <c r="FD19" s="150"/>
      <c r="FE19" s="150"/>
      <c r="FF19" s="150"/>
      <c r="FG19" s="150"/>
      <c r="FH19" s="150"/>
      <c r="FI19" s="150"/>
      <c r="FJ19" s="150"/>
      <c r="FK19" s="150"/>
      <c r="FL19" s="150"/>
      <c r="FM19" s="150"/>
      <c r="FN19" s="150"/>
      <c r="FO19" s="150"/>
      <c r="FP19" s="150"/>
      <c r="FQ19" s="150"/>
      <c r="FR19" s="150"/>
      <c r="FS19" s="150"/>
      <c r="FT19" s="150"/>
      <c r="FU19" s="150"/>
      <c r="FV19" s="150"/>
      <c r="FW19" s="150"/>
      <c r="FX19" s="150"/>
      <c r="FY19" s="150"/>
      <c r="FZ19" s="150"/>
      <c r="GA19" s="150"/>
      <c r="GB19" s="150"/>
      <c r="GC19" s="150"/>
      <c r="GD19" s="150"/>
      <c r="GE19" s="150"/>
      <c r="GF19" s="150"/>
      <c r="GG19" s="150"/>
      <c r="GH19" s="150"/>
      <c r="GI19" s="150"/>
      <c r="GJ19" s="150"/>
      <c r="GK19" s="150"/>
      <c r="GL19" s="150"/>
      <c r="GM19" s="150"/>
      <c r="GN19" s="150"/>
      <c r="GO19" s="150"/>
      <c r="GP19" s="150"/>
      <c r="GQ19" s="150"/>
      <c r="GR19" s="150"/>
      <c r="GS19" s="150"/>
      <c r="GT19" s="150"/>
      <c r="GU19" s="150"/>
      <c r="GV19" s="150"/>
      <c r="GW19" s="150"/>
      <c r="GX19" s="150"/>
      <c r="GY19" s="150"/>
      <c r="GZ19" s="150"/>
      <c r="HA19" s="150"/>
      <c r="HB19" s="150"/>
      <c r="HC19" s="150"/>
      <c r="HD19" s="150"/>
      <c r="HE19" s="150"/>
      <c r="HF19" s="150"/>
      <c r="HG19" s="150"/>
      <c r="HH19" s="150"/>
      <c r="HI19" s="150"/>
      <c r="HJ19" s="150"/>
      <c r="HK19" s="150"/>
      <c r="HL19" s="150"/>
      <c r="HM19" s="150"/>
      <c r="HN19" s="150"/>
      <c r="HO19" s="150"/>
      <c r="HP19" s="150"/>
      <c r="HQ19" s="150"/>
      <c r="HR19" s="150"/>
      <c r="HS19" s="150"/>
      <c r="HT19" s="150"/>
      <c r="HU19" s="150"/>
      <c r="HV19" s="150"/>
      <c r="HW19" s="150"/>
      <c r="HX19" s="150"/>
      <c r="HY19" s="150"/>
      <c r="HZ19" s="150"/>
      <c r="IA19" s="150"/>
      <c r="IB19" s="150"/>
      <c r="IC19" s="150"/>
      <c r="ID19" s="150"/>
      <c r="IE19" s="150"/>
      <c r="IF19" s="150"/>
      <c r="IG19" s="150"/>
      <c r="IH19" s="150"/>
      <c r="II19" s="150"/>
      <c r="IJ19" s="150"/>
      <c r="IK19" s="150"/>
      <c r="IL19" s="150"/>
      <c r="IM19" s="150"/>
      <c r="IN19" s="150"/>
      <c r="IO19" s="150"/>
      <c r="IP19" s="150"/>
      <c r="IQ19" s="150"/>
      <c r="IR19" s="150"/>
      <c r="IS19" s="150"/>
      <c r="IT19" s="150"/>
      <c r="IU19" s="150"/>
      <c r="IV19" s="150"/>
      <c r="IW19" s="150"/>
      <c r="IX19" s="150"/>
      <c r="IY19" s="150"/>
      <c r="IZ19" s="150"/>
      <c r="JA19" s="150"/>
      <c r="JB19" s="150"/>
      <c r="JC19" s="150"/>
      <c r="JD19" s="150"/>
      <c r="JE19" s="150"/>
      <c r="JF19" s="150"/>
      <c r="JG19" s="150"/>
      <c r="JH19" s="150"/>
      <c r="JI19" s="150"/>
      <c r="JJ19" s="150"/>
      <c r="JK19" s="150"/>
    </row>
    <row r="20" spans="1:271" s="151" customFormat="1" ht="185" customHeight="1" x14ac:dyDescent="0.35">
      <c r="A20" s="34">
        <v>108</v>
      </c>
      <c r="B20" s="46" t="s">
        <v>344</v>
      </c>
      <c r="C20" s="22" t="s">
        <v>44</v>
      </c>
      <c r="D20" s="51" t="s">
        <v>301</v>
      </c>
      <c r="E20" s="61">
        <v>200</v>
      </c>
      <c r="F20" s="61">
        <v>0</v>
      </c>
      <c r="G20" s="61">
        <v>100</v>
      </c>
      <c r="H20" s="89" t="s">
        <v>258</v>
      </c>
      <c r="I20" s="79"/>
      <c r="J20" s="80"/>
      <c r="K20" s="79"/>
      <c r="L20" s="80" t="s">
        <v>21</v>
      </c>
      <c r="M20" s="78" t="b">
        <f t="shared" si="0"/>
        <v>0</v>
      </c>
      <c r="N20" s="79"/>
      <c r="O20" s="79"/>
      <c r="P20" s="79"/>
      <c r="Q20" s="79"/>
      <c r="R20" s="79"/>
      <c r="S20" s="79"/>
      <c r="T20" s="79"/>
      <c r="U20" s="78">
        <f t="shared" si="1"/>
        <v>0</v>
      </c>
      <c r="V20" s="79"/>
      <c r="W20" s="79"/>
      <c r="X20" s="78" t="b">
        <f t="shared" si="2"/>
        <v>0</v>
      </c>
      <c r="Y20" s="96"/>
      <c r="Z20" s="96"/>
      <c r="AA20" s="96"/>
      <c r="AB20" s="96"/>
      <c r="AC20" s="96"/>
      <c r="AD20" s="96"/>
      <c r="AE20" s="96"/>
      <c r="AF20" s="96"/>
      <c r="AG20" s="96"/>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c r="BI20" s="150"/>
      <c r="BJ20" s="150"/>
      <c r="BK20" s="150"/>
      <c r="BL20" s="150"/>
      <c r="BM20" s="150"/>
      <c r="BN20" s="150"/>
      <c r="BO20" s="150"/>
      <c r="BP20" s="150"/>
      <c r="BQ20" s="150"/>
      <c r="BR20" s="150"/>
      <c r="BS20" s="150"/>
      <c r="BT20" s="150"/>
      <c r="BU20" s="150"/>
      <c r="BV20" s="150"/>
      <c r="BW20" s="150"/>
      <c r="BX20" s="150"/>
      <c r="BY20" s="150"/>
      <c r="BZ20" s="150"/>
      <c r="CA20" s="150"/>
      <c r="CB20" s="150"/>
      <c r="CC20" s="150"/>
      <c r="CD20" s="150"/>
      <c r="CE20" s="150"/>
      <c r="CF20" s="150"/>
      <c r="CG20" s="150"/>
      <c r="CH20" s="150"/>
      <c r="CI20" s="150"/>
      <c r="CJ20" s="150"/>
      <c r="CK20" s="150"/>
      <c r="CL20" s="150"/>
      <c r="CM20" s="150"/>
      <c r="CN20" s="150"/>
      <c r="CO20" s="150"/>
      <c r="CP20" s="150"/>
      <c r="CQ20" s="150"/>
      <c r="CR20" s="150"/>
      <c r="CS20" s="150"/>
      <c r="CT20" s="150"/>
      <c r="CU20" s="150"/>
      <c r="CV20" s="150"/>
      <c r="CW20" s="150"/>
      <c r="CX20" s="150"/>
      <c r="CY20" s="150"/>
      <c r="CZ20" s="150"/>
      <c r="DA20" s="150"/>
      <c r="DB20" s="150"/>
      <c r="DC20" s="150"/>
      <c r="DD20" s="150"/>
      <c r="DE20" s="150"/>
      <c r="DF20" s="150"/>
      <c r="DG20" s="150"/>
      <c r="DH20" s="150"/>
      <c r="DI20" s="150"/>
      <c r="DJ20" s="150"/>
      <c r="DK20" s="150"/>
      <c r="DL20" s="150"/>
      <c r="DM20" s="150"/>
      <c r="DN20" s="150"/>
      <c r="DO20" s="150"/>
      <c r="DP20" s="150"/>
      <c r="DQ20" s="150"/>
      <c r="DR20" s="150"/>
      <c r="DS20" s="150"/>
      <c r="DT20" s="150"/>
      <c r="DU20" s="150"/>
      <c r="DV20" s="150"/>
      <c r="DW20" s="150"/>
      <c r="DX20" s="150"/>
      <c r="DY20" s="150"/>
      <c r="DZ20" s="150"/>
      <c r="EA20" s="150"/>
      <c r="EB20" s="150"/>
      <c r="EC20" s="150"/>
      <c r="ED20" s="150"/>
      <c r="EE20" s="150"/>
      <c r="EF20" s="150"/>
      <c r="EG20" s="150"/>
      <c r="EH20" s="150"/>
      <c r="EI20" s="150"/>
      <c r="EJ20" s="150"/>
      <c r="EK20" s="150"/>
      <c r="EL20" s="150"/>
      <c r="EM20" s="150"/>
      <c r="EN20" s="150"/>
      <c r="EO20" s="150"/>
      <c r="EP20" s="150"/>
      <c r="EQ20" s="150"/>
      <c r="ER20" s="150"/>
      <c r="ES20" s="150"/>
      <c r="ET20" s="150"/>
      <c r="EU20" s="150"/>
      <c r="EV20" s="150"/>
      <c r="EW20" s="150"/>
      <c r="EX20" s="150"/>
      <c r="EY20" s="150"/>
      <c r="EZ20" s="150"/>
      <c r="FA20" s="150"/>
      <c r="FB20" s="150"/>
      <c r="FC20" s="150"/>
      <c r="FD20" s="150"/>
      <c r="FE20" s="150"/>
      <c r="FF20" s="150"/>
      <c r="FG20" s="150"/>
      <c r="FH20" s="150"/>
      <c r="FI20" s="150"/>
      <c r="FJ20" s="150"/>
      <c r="FK20" s="150"/>
      <c r="FL20" s="150"/>
      <c r="FM20" s="150"/>
      <c r="FN20" s="150"/>
      <c r="FO20" s="150"/>
      <c r="FP20" s="150"/>
      <c r="FQ20" s="150"/>
      <c r="FR20" s="150"/>
      <c r="FS20" s="150"/>
      <c r="FT20" s="150"/>
      <c r="FU20" s="150"/>
      <c r="FV20" s="150"/>
      <c r="FW20" s="150"/>
      <c r="FX20" s="150"/>
      <c r="FY20" s="150"/>
      <c r="FZ20" s="150"/>
      <c r="GA20" s="150"/>
      <c r="GB20" s="150"/>
      <c r="GC20" s="150"/>
      <c r="GD20" s="150"/>
      <c r="GE20" s="150"/>
      <c r="GF20" s="150"/>
      <c r="GG20" s="150"/>
      <c r="GH20" s="150"/>
      <c r="GI20" s="150"/>
      <c r="GJ20" s="150"/>
      <c r="GK20" s="150"/>
      <c r="GL20" s="150"/>
      <c r="GM20" s="150"/>
      <c r="GN20" s="150"/>
      <c r="GO20" s="150"/>
      <c r="GP20" s="150"/>
      <c r="GQ20" s="150"/>
      <c r="GR20" s="150"/>
      <c r="GS20" s="150"/>
      <c r="GT20" s="150"/>
      <c r="GU20" s="150"/>
      <c r="GV20" s="150"/>
      <c r="GW20" s="150"/>
      <c r="GX20" s="150"/>
      <c r="GY20" s="150"/>
      <c r="GZ20" s="150"/>
      <c r="HA20" s="150"/>
      <c r="HB20" s="150"/>
      <c r="HC20" s="150"/>
      <c r="HD20" s="150"/>
      <c r="HE20" s="150"/>
      <c r="HF20" s="150"/>
      <c r="HG20" s="150"/>
      <c r="HH20" s="150"/>
      <c r="HI20" s="150"/>
      <c r="HJ20" s="150"/>
      <c r="HK20" s="150"/>
      <c r="HL20" s="150"/>
      <c r="HM20" s="150"/>
      <c r="HN20" s="150"/>
      <c r="HO20" s="150"/>
      <c r="HP20" s="150"/>
      <c r="HQ20" s="150"/>
      <c r="HR20" s="150"/>
      <c r="HS20" s="150"/>
      <c r="HT20" s="150"/>
      <c r="HU20" s="150"/>
      <c r="HV20" s="150"/>
      <c r="HW20" s="150"/>
      <c r="HX20" s="150"/>
      <c r="HY20" s="150"/>
      <c r="HZ20" s="150"/>
      <c r="IA20" s="150"/>
      <c r="IB20" s="150"/>
      <c r="IC20" s="150"/>
      <c r="ID20" s="150"/>
      <c r="IE20" s="150"/>
      <c r="IF20" s="150"/>
      <c r="IG20" s="150"/>
      <c r="IH20" s="150"/>
      <c r="II20" s="150"/>
      <c r="IJ20" s="150"/>
      <c r="IK20" s="150"/>
      <c r="IL20" s="150"/>
      <c r="IM20" s="150"/>
      <c r="IN20" s="150"/>
      <c r="IO20" s="150"/>
      <c r="IP20" s="150"/>
      <c r="IQ20" s="150"/>
      <c r="IR20" s="150"/>
      <c r="IS20" s="150"/>
      <c r="IT20" s="150"/>
      <c r="IU20" s="150"/>
      <c r="IV20" s="150"/>
      <c r="IW20" s="150"/>
      <c r="IX20" s="150"/>
      <c r="IY20" s="150"/>
      <c r="IZ20" s="150"/>
      <c r="JA20" s="150"/>
      <c r="JB20" s="150"/>
      <c r="JC20" s="150"/>
      <c r="JD20" s="150"/>
      <c r="JE20" s="150"/>
      <c r="JF20" s="150"/>
      <c r="JG20" s="150"/>
      <c r="JH20" s="150"/>
      <c r="JI20" s="150"/>
      <c r="JJ20" s="150"/>
      <c r="JK20" s="150"/>
    </row>
    <row r="21" spans="1:271" s="151" customFormat="1" ht="83" customHeight="1" x14ac:dyDescent="0.35">
      <c r="A21" s="34">
        <v>109</v>
      </c>
      <c r="B21" s="46" t="s">
        <v>345</v>
      </c>
      <c r="C21" s="25" t="s">
        <v>308</v>
      </c>
      <c r="D21" s="51" t="s">
        <v>69</v>
      </c>
      <c r="E21" s="61">
        <v>1500</v>
      </c>
      <c r="F21" s="61">
        <v>1500</v>
      </c>
      <c r="G21" s="61">
        <v>1500</v>
      </c>
      <c r="H21" s="89" t="s">
        <v>258</v>
      </c>
      <c r="I21" s="79"/>
      <c r="J21" s="80"/>
      <c r="K21" s="79"/>
      <c r="L21" s="80" t="s">
        <v>21</v>
      </c>
      <c r="M21" s="78" t="b">
        <f t="shared" si="0"/>
        <v>0</v>
      </c>
      <c r="N21" s="79"/>
      <c r="O21" s="79"/>
      <c r="P21" s="79"/>
      <c r="Q21" s="79"/>
      <c r="R21" s="79"/>
      <c r="S21" s="79"/>
      <c r="T21" s="79"/>
      <c r="U21" s="78">
        <f t="shared" si="1"/>
        <v>0</v>
      </c>
      <c r="V21" s="79"/>
      <c r="W21" s="79"/>
      <c r="X21" s="78" t="b">
        <f t="shared" si="2"/>
        <v>0</v>
      </c>
      <c r="Y21" s="96"/>
      <c r="Z21" s="96"/>
      <c r="AA21" s="96"/>
      <c r="AB21" s="96"/>
      <c r="AC21" s="96"/>
      <c r="AD21" s="96"/>
      <c r="AE21" s="96"/>
      <c r="AF21" s="96"/>
      <c r="AG21" s="96"/>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c r="BI21" s="150"/>
      <c r="BJ21" s="150"/>
      <c r="BK21" s="150"/>
      <c r="BL21" s="150"/>
      <c r="BM21" s="150"/>
      <c r="BN21" s="150"/>
      <c r="BO21" s="150"/>
      <c r="BP21" s="150"/>
      <c r="BQ21" s="150"/>
      <c r="BR21" s="150"/>
      <c r="BS21" s="150"/>
      <c r="BT21" s="150"/>
      <c r="BU21" s="150"/>
      <c r="BV21" s="150"/>
      <c r="BW21" s="150"/>
      <c r="BX21" s="150"/>
      <c r="BY21" s="150"/>
      <c r="BZ21" s="150"/>
      <c r="CA21" s="150"/>
      <c r="CB21" s="150"/>
      <c r="CC21" s="150"/>
      <c r="CD21" s="150"/>
      <c r="CE21" s="150"/>
      <c r="CF21" s="150"/>
      <c r="CG21" s="150"/>
      <c r="CH21" s="150"/>
      <c r="CI21" s="150"/>
      <c r="CJ21" s="150"/>
      <c r="CK21" s="150"/>
      <c r="CL21" s="150"/>
      <c r="CM21" s="150"/>
      <c r="CN21" s="150"/>
      <c r="CO21" s="150"/>
      <c r="CP21" s="150"/>
      <c r="CQ21" s="150"/>
      <c r="CR21" s="150"/>
      <c r="CS21" s="150"/>
      <c r="CT21" s="150"/>
      <c r="CU21" s="150"/>
      <c r="CV21" s="150"/>
      <c r="CW21" s="150"/>
      <c r="CX21" s="150"/>
      <c r="CY21" s="150"/>
      <c r="CZ21" s="150"/>
      <c r="DA21" s="150"/>
      <c r="DB21" s="150"/>
      <c r="DC21" s="150"/>
      <c r="DD21" s="150"/>
      <c r="DE21" s="150"/>
      <c r="DF21" s="150"/>
      <c r="DG21" s="150"/>
      <c r="DH21" s="150"/>
      <c r="DI21" s="150"/>
      <c r="DJ21" s="150"/>
      <c r="DK21" s="150"/>
      <c r="DL21" s="150"/>
      <c r="DM21" s="150"/>
      <c r="DN21" s="150"/>
      <c r="DO21" s="150"/>
      <c r="DP21" s="150"/>
      <c r="DQ21" s="150"/>
      <c r="DR21" s="150"/>
      <c r="DS21" s="150"/>
      <c r="DT21" s="150"/>
      <c r="DU21" s="150"/>
      <c r="DV21" s="150"/>
      <c r="DW21" s="150"/>
      <c r="DX21" s="150"/>
      <c r="DY21" s="150"/>
      <c r="DZ21" s="150"/>
      <c r="EA21" s="150"/>
      <c r="EB21" s="150"/>
      <c r="EC21" s="150"/>
      <c r="ED21" s="150"/>
      <c r="EE21" s="150"/>
      <c r="EF21" s="150"/>
      <c r="EG21" s="150"/>
      <c r="EH21" s="150"/>
      <c r="EI21" s="150"/>
      <c r="EJ21" s="150"/>
      <c r="EK21" s="150"/>
      <c r="EL21" s="150"/>
      <c r="EM21" s="150"/>
      <c r="EN21" s="150"/>
      <c r="EO21" s="150"/>
      <c r="EP21" s="150"/>
      <c r="EQ21" s="150"/>
      <c r="ER21" s="150"/>
      <c r="ES21" s="150"/>
      <c r="ET21" s="150"/>
      <c r="EU21" s="150"/>
      <c r="EV21" s="150"/>
      <c r="EW21" s="150"/>
      <c r="EX21" s="150"/>
      <c r="EY21" s="150"/>
      <c r="EZ21" s="150"/>
      <c r="FA21" s="150"/>
      <c r="FB21" s="150"/>
      <c r="FC21" s="150"/>
      <c r="FD21" s="150"/>
      <c r="FE21" s="150"/>
      <c r="FF21" s="150"/>
      <c r="FG21" s="150"/>
      <c r="FH21" s="150"/>
      <c r="FI21" s="150"/>
      <c r="FJ21" s="150"/>
      <c r="FK21" s="150"/>
      <c r="FL21" s="150"/>
      <c r="FM21" s="150"/>
      <c r="FN21" s="150"/>
      <c r="FO21" s="150"/>
      <c r="FP21" s="150"/>
      <c r="FQ21" s="150"/>
      <c r="FR21" s="150"/>
      <c r="FS21" s="150"/>
      <c r="FT21" s="150"/>
      <c r="FU21" s="150"/>
      <c r="FV21" s="150"/>
      <c r="FW21" s="150"/>
      <c r="FX21" s="150"/>
      <c r="FY21" s="150"/>
      <c r="FZ21" s="150"/>
      <c r="GA21" s="150"/>
      <c r="GB21" s="150"/>
      <c r="GC21" s="150"/>
      <c r="GD21" s="150"/>
      <c r="GE21" s="150"/>
      <c r="GF21" s="150"/>
      <c r="GG21" s="150"/>
      <c r="GH21" s="150"/>
      <c r="GI21" s="150"/>
      <c r="GJ21" s="150"/>
      <c r="GK21" s="150"/>
      <c r="GL21" s="150"/>
      <c r="GM21" s="150"/>
      <c r="GN21" s="150"/>
      <c r="GO21" s="150"/>
      <c r="GP21" s="150"/>
      <c r="GQ21" s="150"/>
      <c r="GR21" s="150"/>
      <c r="GS21" s="150"/>
      <c r="GT21" s="150"/>
      <c r="GU21" s="150"/>
      <c r="GV21" s="150"/>
      <c r="GW21" s="150"/>
      <c r="GX21" s="150"/>
      <c r="GY21" s="150"/>
      <c r="GZ21" s="150"/>
      <c r="HA21" s="150"/>
      <c r="HB21" s="150"/>
      <c r="HC21" s="150"/>
      <c r="HD21" s="150"/>
      <c r="HE21" s="150"/>
      <c r="HF21" s="150"/>
      <c r="HG21" s="150"/>
      <c r="HH21" s="150"/>
      <c r="HI21" s="150"/>
      <c r="HJ21" s="150"/>
      <c r="HK21" s="150"/>
      <c r="HL21" s="150"/>
      <c r="HM21" s="150"/>
      <c r="HN21" s="150"/>
      <c r="HO21" s="150"/>
      <c r="HP21" s="150"/>
      <c r="HQ21" s="150"/>
      <c r="HR21" s="150"/>
      <c r="HS21" s="150"/>
      <c r="HT21" s="150"/>
      <c r="HU21" s="150"/>
      <c r="HV21" s="150"/>
      <c r="HW21" s="150"/>
      <c r="HX21" s="150"/>
      <c r="HY21" s="150"/>
      <c r="HZ21" s="150"/>
      <c r="IA21" s="150"/>
      <c r="IB21" s="150"/>
      <c r="IC21" s="150"/>
      <c r="ID21" s="150"/>
      <c r="IE21" s="150"/>
      <c r="IF21" s="150"/>
      <c r="IG21" s="150"/>
      <c r="IH21" s="150"/>
      <c r="II21" s="150"/>
      <c r="IJ21" s="150"/>
      <c r="IK21" s="150"/>
      <c r="IL21" s="150"/>
      <c r="IM21" s="150"/>
      <c r="IN21" s="150"/>
      <c r="IO21" s="150"/>
      <c r="IP21" s="150"/>
      <c r="IQ21" s="150"/>
      <c r="IR21" s="150"/>
      <c r="IS21" s="150"/>
      <c r="IT21" s="150"/>
      <c r="IU21" s="150"/>
      <c r="IV21" s="150"/>
      <c r="IW21" s="150"/>
      <c r="IX21" s="150"/>
      <c r="IY21" s="150"/>
      <c r="IZ21" s="150"/>
      <c r="JA21" s="150"/>
      <c r="JB21" s="150"/>
      <c r="JC21" s="150"/>
      <c r="JD21" s="150"/>
      <c r="JE21" s="150"/>
      <c r="JF21" s="150"/>
      <c r="JG21" s="150"/>
      <c r="JH21" s="150"/>
      <c r="JI21" s="150"/>
      <c r="JJ21" s="150"/>
      <c r="JK21" s="150"/>
    </row>
    <row r="22" spans="1:271" s="151" customFormat="1" ht="195" customHeight="1" x14ac:dyDescent="0.35">
      <c r="A22" s="34">
        <v>110</v>
      </c>
      <c r="B22" s="46" t="s">
        <v>346</v>
      </c>
      <c r="C22" s="77" t="s">
        <v>298</v>
      </c>
      <c r="D22" s="51" t="s">
        <v>288</v>
      </c>
      <c r="E22" s="83">
        <v>0</v>
      </c>
      <c r="F22" s="83">
        <v>240</v>
      </c>
      <c r="G22" s="83">
        <v>0</v>
      </c>
      <c r="H22" s="89" t="s">
        <v>258</v>
      </c>
      <c r="I22" s="79"/>
      <c r="J22" s="80"/>
      <c r="K22" s="79"/>
      <c r="L22" s="80" t="s">
        <v>21</v>
      </c>
      <c r="M22" s="78" t="b">
        <f t="shared" si="0"/>
        <v>0</v>
      </c>
      <c r="N22" s="79"/>
      <c r="O22" s="79"/>
      <c r="P22" s="79"/>
      <c r="Q22" s="79"/>
      <c r="R22" s="79"/>
      <c r="S22" s="79"/>
      <c r="T22" s="79"/>
      <c r="U22" s="78">
        <f t="shared" si="1"/>
        <v>0</v>
      </c>
      <c r="V22" s="79"/>
      <c r="W22" s="79"/>
      <c r="X22" s="78" t="b">
        <f t="shared" si="2"/>
        <v>0</v>
      </c>
      <c r="Y22" s="96"/>
      <c r="Z22" s="96"/>
      <c r="AA22" s="96"/>
      <c r="AB22" s="96"/>
      <c r="AC22" s="96"/>
      <c r="AD22" s="96"/>
      <c r="AE22" s="96"/>
      <c r="AF22" s="96"/>
      <c r="AG22" s="96"/>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c r="BI22" s="150"/>
      <c r="BJ22" s="150"/>
      <c r="BK22" s="150"/>
      <c r="BL22" s="150"/>
      <c r="BM22" s="150"/>
      <c r="BN22" s="150"/>
      <c r="BO22" s="150"/>
      <c r="BP22" s="150"/>
      <c r="BQ22" s="150"/>
      <c r="BR22" s="150"/>
      <c r="BS22" s="150"/>
      <c r="BT22" s="150"/>
      <c r="BU22" s="150"/>
      <c r="BV22" s="150"/>
      <c r="BW22" s="150"/>
      <c r="BX22" s="150"/>
      <c r="BY22" s="150"/>
      <c r="BZ22" s="150"/>
      <c r="CA22" s="150"/>
      <c r="CB22" s="150"/>
      <c r="CC22" s="150"/>
      <c r="CD22" s="150"/>
      <c r="CE22" s="150"/>
      <c r="CF22" s="150"/>
      <c r="CG22" s="150"/>
      <c r="CH22" s="150"/>
      <c r="CI22" s="150"/>
      <c r="CJ22" s="150"/>
      <c r="CK22" s="150"/>
      <c r="CL22" s="150"/>
      <c r="CM22" s="150"/>
      <c r="CN22" s="150"/>
      <c r="CO22" s="150"/>
      <c r="CP22" s="150"/>
      <c r="CQ22" s="150"/>
      <c r="CR22" s="150"/>
      <c r="CS22" s="150"/>
      <c r="CT22" s="150"/>
      <c r="CU22" s="150"/>
      <c r="CV22" s="150"/>
      <c r="CW22" s="150"/>
      <c r="CX22" s="150"/>
      <c r="CY22" s="150"/>
      <c r="CZ22" s="150"/>
      <c r="DA22" s="150"/>
      <c r="DB22" s="150"/>
      <c r="DC22" s="150"/>
      <c r="DD22" s="150"/>
      <c r="DE22" s="150"/>
      <c r="DF22" s="150"/>
      <c r="DG22" s="150"/>
      <c r="DH22" s="150"/>
      <c r="DI22" s="150"/>
      <c r="DJ22" s="150"/>
      <c r="DK22" s="150"/>
      <c r="DL22" s="150"/>
      <c r="DM22" s="150"/>
      <c r="DN22" s="150"/>
      <c r="DO22" s="150"/>
      <c r="DP22" s="150"/>
      <c r="DQ22" s="150"/>
      <c r="DR22" s="150"/>
      <c r="DS22" s="150"/>
      <c r="DT22" s="150"/>
      <c r="DU22" s="150"/>
      <c r="DV22" s="150"/>
      <c r="DW22" s="150"/>
      <c r="DX22" s="150"/>
      <c r="DY22" s="150"/>
      <c r="DZ22" s="150"/>
      <c r="EA22" s="150"/>
      <c r="EB22" s="150"/>
      <c r="EC22" s="150"/>
      <c r="ED22" s="150"/>
      <c r="EE22" s="150"/>
      <c r="EF22" s="150"/>
      <c r="EG22" s="150"/>
      <c r="EH22" s="150"/>
      <c r="EI22" s="150"/>
      <c r="EJ22" s="150"/>
      <c r="EK22" s="150"/>
      <c r="EL22" s="150"/>
      <c r="EM22" s="150"/>
      <c r="EN22" s="150"/>
      <c r="EO22" s="150"/>
      <c r="EP22" s="150"/>
      <c r="EQ22" s="150"/>
      <c r="ER22" s="150"/>
      <c r="ES22" s="150"/>
      <c r="ET22" s="150"/>
      <c r="EU22" s="150"/>
      <c r="EV22" s="150"/>
      <c r="EW22" s="150"/>
      <c r="EX22" s="150"/>
      <c r="EY22" s="150"/>
      <c r="EZ22" s="150"/>
      <c r="FA22" s="150"/>
      <c r="FB22" s="150"/>
      <c r="FC22" s="150"/>
      <c r="FD22" s="150"/>
      <c r="FE22" s="150"/>
      <c r="FF22" s="150"/>
      <c r="FG22" s="150"/>
      <c r="FH22" s="150"/>
      <c r="FI22" s="150"/>
      <c r="FJ22" s="150"/>
      <c r="FK22" s="150"/>
      <c r="FL22" s="150"/>
      <c r="FM22" s="150"/>
      <c r="FN22" s="150"/>
      <c r="FO22" s="150"/>
      <c r="FP22" s="150"/>
      <c r="FQ22" s="150"/>
      <c r="FR22" s="150"/>
      <c r="FS22" s="150"/>
      <c r="FT22" s="150"/>
      <c r="FU22" s="150"/>
      <c r="FV22" s="150"/>
      <c r="FW22" s="150"/>
      <c r="FX22" s="150"/>
      <c r="FY22" s="150"/>
      <c r="FZ22" s="150"/>
      <c r="GA22" s="150"/>
      <c r="GB22" s="150"/>
      <c r="GC22" s="150"/>
      <c r="GD22" s="150"/>
      <c r="GE22" s="150"/>
      <c r="GF22" s="150"/>
      <c r="GG22" s="150"/>
      <c r="GH22" s="150"/>
      <c r="GI22" s="150"/>
      <c r="GJ22" s="150"/>
      <c r="GK22" s="150"/>
      <c r="GL22" s="150"/>
      <c r="GM22" s="150"/>
      <c r="GN22" s="150"/>
      <c r="GO22" s="150"/>
      <c r="GP22" s="150"/>
      <c r="GQ22" s="150"/>
      <c r="GR22" s="150"/>
      <c r="GS22" s="150"/>
      <c r="GT22" s="150"/>
      <c r="GU22" s="150"/>
      <c r="GV22" s="150"/>
      <c r="GW22" s="150"/>
      <c r="GX22" s="150"/>
      <c r="GY22" s="150"/>
      <c r="GZ22" s="150"/>
      <c r="HA22" s="150"/>
      <c r="HB22" s="150"/>
      <c r="HC22" s="150"/>
      <c r="HD22" s="150"/>
      <c r="HE22" s="150"/>
      <c r="HF22" s="150"/>
      <c r="HG22" s="150"/>
      <c r="HH22" s="150"/>
      <c r="HI22" s="150"/>
      <c r="HJ22" s="150"/>
      <c r="HK22" s="150"/>
      <c r="HL22" s="150"/>
      <c r="HM22" s="150"/>
      <c r="HN22" s="150"/>
      <c r="HO22" s="150"/>
      <c r="HP22" s="150"/>
      <c r="HQ22" s="150"/>
      <c r="HR22" s="150"/>
      <c r="HS22" s="150"/>
      <c r="HT22" s="150"/>
      <c r="HU22" s="150"/>
      <c r="HV22" s="150"/>
      <c r="HW22" s="150"/>
      <c r="HX22" s="150"/>
      <c r="HY22" s="150"/>
      <c r="HZ22" s="150"/>
      <c r="IA22" s="150"/>
      <c r="IB22" s="150"/>
      <c r="IC22" s="150"/>
      <c r="ID22" s="150"/>
      <c r="IE22" s="150"/>
      <c r="IF22" s="150"/>
      <c r="IG22" s="150"/>
      <c r="IH22" s="150"/>
      <c r="II22" s="150"/>
      <c r="IJ22" s="150"/>
      <c r="IK22" s="150"/>
      <c r="IL22" s="150"/>
      <c r="IM22" s="150"/>
      <c r="IN22" s="150"/>
      <c r="IO22" s="150"/>
      <c r="IP22" s="150"/>
      <c r="IQ22" s="150"/>
      <c r="IR22" s="150"/>
      <c r="IS22" s="150"/>
      <c r="IT22" s="150"/>
      <c r="IU22" s="150"/>
      <c r="IV22" s="150"/>
      <c r="IW22" s="150"/>
      <c r="IX22" s="150"/>
      <c r="IY22" s="150"/>
      <c r="IZ22" s="150"/>
      <c r="JA22" s="150"/>
      <c r="JB22" s="150"/>
      <c r="JC22" s="150"/>
      <c r="JD22" s="150"/>
      <c r="JE22" s="150"/>
      <c r="JF22" s="150"/>
      <c r="JG22" s="150"/>
      <c r="JH22" s="150"/>
      <c r="JI22" s="150"/>
      <c r="JJ22" s="150"/>
      <c r="JK22" s="150"/>
    </row>
    <row r="23" spans="1:271" s="151" customFormat="1" ht="114.5" customHeight="1" x14ac:dyDescent="0.35">
      <c r="A23" s="34">
        <v>111</v>
      </c>
      <c r="B23" s="46" t="s">
        <v>347</v>
      </c>
      <c r="C23" s="22" t="s">
        <v>86</v>
      </c>
      <c r="D23" s="51" t="s">
        <v>279</v>
      </c>
      <c r="E23" s="61">
        <v>8000</v>
      </c>
      <c r="F23" s="61">
        <v>10000</v>
      </c>
      <c r="G23" s="61">
        <v>8000</v>
      </c>
      <c r="H23" s="89" t="s">
        <v>258</v>
      </c>
      <c r="I23" s="79"/>
      <c r="J23" s="80"/>
      <c r="K23" s="79"/>
      <c r="L23" s="80" t="s">
        <v>21</v>
      </c>
      <c r="M23" s="78" t="b">
        <f t="shared" si="0"/>
        <v>0</v>
      </c>
      <c r="N23" s="79"/>
      <c r="O23" s="79"/>
      <c r="P23" s="79"/>
      <c r="Q23" s="79"/>
      <c r="R23" s="79"/>
      <c r="S23" s="79"/>
      <c r="T23" s="79"/>
      <c r="U23" s="78">
        <f t="shared" si="1"/>
        <v>0</v>
      </c>
      <c r="V23" s="79"/>
      <c r="W23" s="79"/>
      <c r="X23" s="78" t="b">
        <f t="shared" si="2"/>
        <v>0</v>
      </c>
      <c r="Y23" s="96"/>
      <c r="Z23" s="96"/>
      <c r="AA23" s="96"/>
      <c r="AB23" s="96"/>
      <c r="AC23" s="96"/>
      <c r="AD23" s="96"/>
      <c r="AE23" s="96"/>
      <c r="AF23" s="96"/>
      <c r="AG23" s="96"/>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c r="BI23" s="150"/>
      <c r="BJ23" s="150"/>
      <c r="BK23" s="150"/>
      <c r="BL23" s="150"/>
      <c r="BM23" s="150"/>
      <c r="BN23" s="150"/>
      <c r="BO23" s="150"/>
      <c r="BP23" s="150"/>
      <c r="BQ23" s="150"/>
      <c r="BR23" s="150"/>
      <c r="BS23" s="150"/>
      <c r="BT23" s="150"/>
      <c r="BU23" s="150"/>
      <c r="BV23" s="150"/>
      <c r="BW23" s="150"/>
      <c r="BX23" s="150"/>
      <c r="BY23" s="150"/>
      <c r="BZ23" s="150"/>
      <c r="CA23" s="150"/>
      <c r="CB23" s="150"/>
      <c r="CC23" s="150"/>
      <c r="CD23" s="150"/>
      <c r="CE23" s="150"/>
      <c r="CF23" s="150"/>
      <c r="CG23" s="150"/>
      <c r="CH23" s="150"/>
      <c r="CI23" s="150"/>
      <c r="CJ23" s="150"/>
      <c r="CK23" s="150"/>
      <c r="CL23" s="150"/>
      <c r="CM23" s="150"/>
      <c r="CN23" s="150"/>
      <c r="CO23" s="150"/>
      <c r="CP23" s="150"/>
      <c r="CQ23" s="150"/>
      <c r="CR23" s="150"/>
      <c r="CS23" s="150"/>
      <c r="CT23" s="150"/>
      <c r="CU23" s="150"/>
      <c r="CV23" s="150"/>
      <c r="CW23" s="150"/>
      <c r="CX23" s="150"/>
      <c r="CY23" s="150"/>
      <c r="CZ23" s="150"/>
      <c r="DA23" s="150"/>
      <c r="DB23" s="150"/>
      <c r="DC23" s="150"/>
      <c r="DD23" s="150"/>
      <c r="DE23" s="150"/>
      <c r="DF23" s="150"/>
      <c r="DG23" s="150"/>
      <c r="DH23" s="150"/>
      <c r="DI23" s="150"/>
      <c r="DJ23" s="150"/>
      <c r="DK23" s="150"/>
      <c r="DL23" s="150"/>
      <c r="DM23" s="150"/>
      <c r="DN23" s="150"/>
      <c r="DO23" s="150"/>
      <c r="DP23" s="150"/>
      <c r="DQ23" s="150"/>
      <c r="DR23" s="150"/>
      <c r="DS23" s="150"/>
      <c r="DT23" s="150"/>
      <c r="DU23" s="150"/>
      <c r="DV23" s="150"/>
      <c r="DW23" s="150"/>
      <c r="DX23" s="150"/>
      <c r="DY23" s="150"/>
      <c r="DZ23" s="150"/>
      <c r="EA23" s="150"/>
      <c r="EB23" s="150"/>
      <c r="EC23" s="150"/>
      <c r="ED23" s="150"/>
      <c r="EE23" s="150"/>
      <c r="EF23" s="150"/>
      <c r="EG23" s="150"/>
      <c r="EH23" s="150"/>
      <c r="EI23" s="150"/>
      <c r="EJ23" s="150"/>
      <c r="EK23" s="150"/>
      <c r="EL23" s="150"/>
      <c r="EM23" s="150"/>
      <c r="EN23" s="150"/>
      <c r="EO23" s="150"/>
      <c r="EP23" s="150"/>
      <c r="EQ23" s="150"/>
      <c r="ER23" s="150"/>
      <c r="ES23" s="150"/>
      <c r="ET23" s="150"/>
      <c r="EU23" s="150"/>
      <c r="EV23" s="150"/>
      <c r="EW23" s="150"/>
      <c r="EX23" s="150"/>
      <c r="EY23" s="150"/>
      <c r="EZ23" s="150"/>
      <c r="FA23" s="150"/>
      <c r="FB23" s="150"/>
      <c r="FC23" s="150"/>
      <c r="FD23" s="150"/>
      <c r="FE23" s="150"/>
      <c r="FF23" s="150"/>
      <c r="FG23" s="150"/>
      <c r="FH23" s="150"/>
      <c r="FI23" s="150"/>
      <c r="FJ23" s="150"/>
      <c r="FK23" s="150"/>
      <c r="FL23" s="150"/>
      <c r="FM23" s="150"/>
      <c r="FN23" s="150"/>
      <c r="FO23" s="150"/>
      <c r="FP23" s="150"/>
      <c r="FQ23" s="150"/>
      <c r="FR23" s="150"/>
      <c r="FS23" s="150"/>
      <c r="FT23" s="150"/>
      <c r="FU23" s="150"/>
      <c r="FV23" s="150"/>
      <c r="FW23" s="150"/>
      <c r="FX23" s="150"/>
      <c r="FY23" s="150"/>
      <c r="FZ23" s="150"/>
      <c r="GA23" s="150"/>
      <c r="GB23" s="150"/>
      <c r="GC23" s="150"/>
      <c r="GD23" s="150"/>
      <c r="GE23" s="150"/>
      <c r="GF23" s="150"/>
      <c r="GG23" s="150"/>
      <c r="GH23" s="150"/>
      <c r="GI23" s="150"/>
      <c r="GJ23" s="150"/>
      <c r="GK23" s="150"/>
      <c r="GL23" s="150"/>
      <c r="GM23" s="150"/>
      <c r="GN23" s="150"/>
      <c r="GO23" s="150"/>
      <c r="GP23" s="150"/>
      <c r="GQ23" s="150"/>
      <c r="GR23" s="150"/>
      <c r="GS23" s="150"/>
      <c r="GT23" s="150"/>
      <c r="GU23" s="150"/>
      <c r="GV23" s="150"/>
      <c r="GW23" s="150"/>
      <c r="GX23" s="150"/>
      <c r="GY23" s="150"/>
      <c r="GZ23" s="150"/>
      <c r="HA23" s="150"/>
      <c r="HB23" s="150"/>
      <c r="HC23" s="150"/>
      <c r="HD23" s="150"/>
      <c r="HE23" s="150"/>
      <c r="HF23" s="150"/>
      <c r="HG23" s="150"/>
      <c r="HH23" s="150"/>
      <c r="HI23" s="150"/>
      <c r="HJ23" s="150"/>
      <c r="HK23" s="150"/>
      <c r="HL23" s="150"/>
      <c r="HM23" s="150"/>
      <c r="HN23" s="150"/>
      <c r="HO23" s="150"/>
      <c r="HP23" s="150"/>
      <c r="HQ23" s="150"/>
      <c r="HR23" s="150"/>
      <c r="HS23" s="150"/>
      <c r="HT23" s="150"/>
      <c r="HU23" s="150"/>
      <c r="HV23" s="150"/>
      <c r="HW23" s="150"/>
      <c r="HX23" s="150"/>
      <c r="HY23" s="150"/>
      <c r="HZ23" s="150"/>
      <c r="IA23" s="150"/>
      <c r="IB23" s="150"/>
      <c r="IC23" s="150"/>
      <c r="ID23" s="150"/>
      <c r="IE23" s="150"/>
      <c r="IF23" s="150"/>
      <c r="IG23" s="150"/>
      <c r="IH23" s="150"/>
      <c r="II23" s="150"/>
      <c r="IJ23" s="150"/>
      <c r="IK23" s="150"/>
      <c r="IL23" s="150"/>
      <c r="IM23" s="150"/>
      <c r="IN23" s="150"/>
      <c r="IO23" s="150"/>
      <c r="IP23" s="150"/>
      <c r="IQ23" s="150"/>
      <c r="IR23" s="150"/>
      <c r="IS23" s="150"/>
      <c r="IT23" s="150"/>
      <c r="IU23" s="150"/>
      <c r="IV23" s="150"/>
      <c r="IW23" s="150"/>
      <c r="IX23" s="150"/>
      <c r="IY23" s="150"/>
      <c r="IZ23" s="150"/>
      <c r="JA23" s="150"/>
      <c r="JB23" s="150"/>
      <c r="JC23" s="150"/>
      <c r="JD23" s="150"/>
      <c r="JE23" s="150"/>
      <c r="JF23" s="150"/>
      <c r="JG23" s="150"/>
      <c r="JH23" s="150"/>
      <c r="JI23" s="150"/>
      <c r="JJ23" s="150"/>
      <c r="JK23" s="150"/>
    </row>
    <row r="24" spans="1:271" s="151" customFormat="1" ht="183" customHeight="1" x14ac:dyDescent="0.35">
      <c r="A24" s="34">
        <v>112</v>
      </c>
      <c r="B24" s="46" t="s">
        <v>348</v>
      </c>
      <c r="C24" s="22" t="s">
        <v>92</v>
      </c>
      <c r="D24" s="51" t="s">
        <v>283</v>
      </c>
      <c r="E24" s="61">
        <v>70</v>
      </c>
      <c r="F24" s="61">
        <v>70</v>
      </c>
      <c r="G24" s="61">
        <v>70</v>
      </c>
      <c r="H24" s="89" t="s">
        <v>258</v>
      </c>
      <c r="I24" s="79"/>
      <c r="J24" s="80"/>
      <c r="K24" s="79"/>
      <c r="L24" s="80" t="s">
        <v>21</v>
      </c>
      <c r="M24" s="78" t="b">
        <f t="shared" si="0"/>
        <v>0</v>
      </c>
      <c r="N24" s="79"/>
      <c r="O24" s="79"/>
      <c r="P24" s="79"/>
      <c r="Q24" s="79"/>
      <c r="R24" s="79"/>
      <c r="S24" s="79"/>
      <c r="T24" s="79"/>
      <c r="U24" s="78">
        <f t="shared" si="1"/>
        <v>0</v>
      </c>
      <c r="V24" s="79"/>
      <c r="W24" s="79"/>
      <c r="X24" s="78" t="b">
        <f t="shared" si="2"/>
        <v>0</v>
      </c>
      <c r="Y24" s="96"/>
      <c r="Z24" s="96"/>
      <c r="AA24" s="96"/>
      <c r="AB24" s="96"/>
      <c r="AC24" s="96"/>
      <c r="AD24" s="96"/>
      <c r="AE24" s="96"/>
      <c r="AF24" s="96"/>
      <c r="AG24" s="96"/>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c r="BI24" s="150"/>
      <c r="BJ24" s="150"/>
      <c r="BK24" s="150"/>
      <c r="BL24" s="150"/>
      <c r="BM24" s="150"/>
      <c r="BN24" s="150"/>
      <c r="BO24" s="150"/>
      <c r="BP24" s="150"/>
      <c r="BQ24" s="150"/>
      <c r="BR24" s="150"/>
      <c r="BS24" s="150"/>
      <c r="BT24" s="150"/>
      <c r="BU24" s="150"/>
      <c r="BV24" s="150"/>
      <c r="BW24" s="150"/>
      <c r="BX24" s="150"/>
      <c r="BY24" s="150"/>
      <c r="BZ24" s="150"/>
      <c r="CA24" s="150"/>
      <c r="CB24" s="150"/>
      <c r="CC24" s="150"/>
      <c r="CD24" s="150"/>
      <c r="CE24" s="150"/>
      <c r="CF24" s="150"/>
      <c r="CG24" s="150"/>
      <c r="CH24" s="150"/>
      <c r="CI24" s="150"/>
      <c r="CJ24" s="150"/>
      <c r="CK24" s="150"/>
      <c r="CL24" s="150"/>
      <c r="CM24" s="150"/>
      <c r="CN24" s="150"/>
      <c r="CO24" s="150"/>
      <c r="CP24" s="150"/>
      <c r="CQ24" s="150"/>
      <c r="CR24" s="150"/>
      <c r="CS24" s="150"/>
      <c r="CT24" s="150"/>
      <c r="CU24" s="150"/>
      <c r="CV24" s="150"/>
      <c r="CW24" s="150"/>
      <c r="CX24" s="150"/>
      <c r="CY24" s="150"/>
      <c r="CZ24" s="150"/>
      <c r="DA24" s="150"/>
      <c r="DB24" s="150"/>
      <c r="DC24" s="150"/>
      <c r="DD24" s="150"/>
      <c r="DE24" s="150"/>
      <c r="DF24" s="150"/>
      <c r="DG24" s="150"/>
      <c r="DH24" s="150"/>
      <c r="DI24" s="150"/>
      <c r="DJ24" s="150"/>
      <c r="DK24" s="150"/>
      <c r="DL24" s="150"/>
      <c r="DM24" s="150"/>
      <c r="DN24" s="150"/>
      <c r="DO24" s="150"/>
      <c r="DP24" s="150"/>
      <c r="DQ24" s="150"/>
      <c r="DR24" s="150"/>
      <c r="DS24" s="150"/>
      <c r="DT24" s="150"/>
      <c r="DU24" s="150"/>
      <c r="DV24" s="150"/>
      <c r="DW24" s="150"/>
      <c r="DX24" s="150"/>
      <c r="DY24" s="150"/>
      <c r="DZ24" s="150"/>
      <c r="EA24" s="150"/>
      <c r="EB24" s="150"/>
      <c r="EC24" s="150"/>
      <c r="ED24" s="150"/>
      <c r="EE24" s="150"/>
      <c r="EF24" s="150"/>
      <c r="EG24" s="150"/>
      <c r="EH24" s="150"/>
      <c r="EI24" s="150"/>
      <c r="EJ24" s="150"/>
      <c r="EK24" s="150"/>
      <c r="EL24" s="150"/>
      <c r="EM24" s="150"/>
      <c r="EN24" s="150"/>
      <c r="EO24" s="150"/>
      <c r="EP24" s="150"/>
      <c r="EQ24" s="150"/>
      <c r="ER24" s="150"/>
      <c r="ES24" s="150"/>
      <c r="ET24" s="150"/>
      <c r="EU24" s="150"/>
      <c r="EV24" s="150"/>
      <c r="EW24" s="150"/>
      <c r="EX24" s="150"/>
      <c r="EY24" s="150"/>
      <c r="EZ24" s="150"/>
      <c r="FA24" s="150"/>
      <c r="FB24" s="150"/>
      <c r="FC24" s="150"/>
      <c r="FD24" s="150"/>
      <c r="FE24" s="150"/>
      <c r="FF24" s="150"/>
      <c r="FG24" s="150"/>
      <c r="FH24" s="150"/>
      <c r="FI24" s="150"/>
      <c r="FJ24" s="150"/>
      <c r="FK24" s="150"/>
      <c r="FL24" s="150"/>
      <c r="FM24" s="150"/>
      <c r="FN24" s="150"/>
      <c r="FO24" s="150"/>
      <c r="FP24" s="150"/>
      <c r="FQ24" s="150"/>
      <c r="FR24" s="150"/>
      <c r="FS24" s="150"/>
      <c r="FT24" s="150"/>
      <c r="FU24" s="150"/>
      <c r="FV24" s="150"/>
      <c r="FW24" s="150"/>
      <c r="FX24" s="150"/>
      <c r="FY24" s="150"/>
      <c r="FZ24" s="150"/>
      <c r="GA24" s="150"/>
      <c r="GB24" s="150"/>
      <c r="GC24" s="150"/>
      <c r="GD24" s="150"/>
      <c r="GE24" s="150"/>
      <c r="GF24" s="150"/>
      <c r="GG24" s="150"/>
      <c r="GH24" s="150"/>
      <c r="GI24" s="150"/>
      <c r="GJ24" s="150"/>
      <c r="GK24" s="150"/>
      <c r="GL24" s="150"/>
      <c r="GM24" s="150"/>
      <c r="GN24" s="150"/>
      <c r="GO24" s="150"/>
      <c r="GP24" s="150"/>
      <c r="GQ24" s="150"/>
      <c r="GR24" s="150"/>
      <c r="GS24" s="150"/>
      <c r="GT24" s="150"/>
      <c r="GU24" s="150"/>
      <c r="GV24" s="150"/>
      <c r="GW24" s="150"/>
      <c r="GX24" s="150"/>
      <c r="GY24" s="150"/>
      <c r="GZ24" s="150"/>
      <c r="HA24" s="150"/>
      <c r="HB24" s="150"/>
      <c r="HC24" s="150"/>
      <c r="HD24" s="150"/>
      <c r="HE24" s="150"/>
      <c r="HF24" s="150"/>
      <c r="HG24" s="150"/>
      <c r="HH24" s="150"/>
      <c r="HI24" s="150"/>
      <c r="HJ24" s="150"/>
      <c r="HK24" s="150"/>
      <c r="HL24" s="150"/>
      <c r="HM24" s="150"/>
      <c r="HN24" s="150"/>
      <c r="HO24" s="150"/>
      <c r="HP24" s="150"/>
      <c r="HQ24" s="150"/>
      <c r="HR24" s="150"/>
      <c r="HS24" s="150"/>
      <c r="HT24" s="150"/>
      <c r="HU24" s="150"/>
      <c r="HV24" s="150"/>
      <c r="HW24" s="150"/>
      <c r="HX24" s="150"/>
      <c r="HY24" s="150"/>
      <c r="HZ24" s="150"/>
      <c r="IA24" s="150"/>
      <c r="IB24" s="150"/>
      <c r="IC24" s="150"/>
      <c r="ID24" s="150"/>
      <c r="IE24" s="150"/>
      <c r="IF24" s="150"/>
      <c r="IG24" s="150"/>
      <c r="IH24" s="150"/>
      <c r="II24" s="150"/>
      <c r="IJ24" s="150"/>
      <c r="IK24" s="150"/>
      <c r="IL24" s="150"/>
      <c r="IM24" s="150"/>
      <c r="IN24" s="150"/>
      <c r="IO24" s="150"/>
      <c r="IP24" s="150"/>
      <c r="IQ24" s="150"/>
      <c r="IR24" s="150"/>
      <c r="IS24" s="150"/>
      <c r="IT24" s="150"/>
      <c r="IU24" s="150"/>
      <c r="IV24" s="150"/>
      <c r="IW24" s="150"/>
      <c r="IX24" s="150"/>
      <c r="IY24" s="150"/>
      <c r="IZ24" s="150"/>
      <c r="JA24" s="150"/>
      <c r="JB24" s="150"/>
      <c r="JC24" s="150"/>
      <c r="JD24" s="150"/>
      <c r="JE24" s="150"/>
      <c r="JF24" s="150"/>
      <c r="JG24" s="150"/>
      <c r="JH24" s="150"/>
      <c r="JI24" s="150"/>
      <c r="JJ24" s="150"/>
      <c r="JK24" s="150"/>
    </row>
    <row r="25" spans="1:271" s="151" customFormat="1" ht="166.5" customHeight="1" x14ac:dyDescent="0.35">
      <c r="A25" s="34">
        <v>113</v>
      </c>
      <c r="B25" s="46" t="s">
        <v>349</v>
      </c>
      <c r="C25" s="23" t="s">
        <v>188</v>
      </c>
      <c r="D25" s="51" t="s">
        <v>283</v>
      </c>
      <c r="E25" s="61"/>
      <c r="F25" s="61">
        <v>285</v>
      </c>
      <c r="G25" s="61"/>
      <c r="H25" s="89" t="s">
        <v>258</v>
      </c>
      <c r="I25" s="79"/>
      <c r="J25" s="80"/>
      <c r="K25" s="79"/>
      <c r="L25" s="80" t="s">
        <v>21</v>
      </c>
      <c r="M25" s="78" t="b">
        <f t="shared" si="0"/>
        <v>0</v>
      </c>
      <c r="N25" s="79"/>
      <c r="O25" s="79"/>
      <c r="P25" s="79"/>
      <c r="Q25" s="79"/>
      <c r="R25" s="79"/>
      <c r="S25" s="79"/>
      <c r="T25" s="79"/>
      <c r="U25" s="78">
        <f t="shared" si="1"/>
        <v>0</v>
      </c>
      <c r="V25" s="79"/>
      <c r="W25" s="79"/>
      <c r="X25" s="78" t="b">
        <f t="shared" si="2"/>
        <v>0</v>
      </c>
      <c r="Y25" s="96"/>
      <c r="Z25" s="96"/>
      <c r="AA25" s="96"/>
      <c r="AB25" s="96"/>
      <c r="AC25" s="96"/>
      <c r="AD25" s="96"/>
      <c r="AE25" s="96"/>
      <c r="AF25" s="96"/>
      <c r="AG25" s="96"/>
      <c r="AH25" s="150"/>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c r="BI25" s="150"/>
      <c r="BJ25" s="150"/>
      <c r="BK25" s="150"/>
      <c r="BL25" s="150"/>
      <c r="BM25" s="150"/>
      <c r="BN25" s="150"/>
      <c r="BO25" s="150"/>
      <c r="BP25" s="150"/>
      <c r="BQ25" s="150"/>
      <c r="BR25" s="150"/>
      <c r="BS25" s="150"/>
      <c r="BT25" s="150"/>
      <c r="BU25" s="150"/>
      <c r="BV25" s="150"/>
      <c r="BW25" s="150"/>
      <c r="BX25" s="150"/>
      <c r="BY25" s="150"/>
      <c r="BZ25" s="150"/>
      <c r="CA25" s="150"/>
      <c r="CB25" s="150"/>
      <c r="CC25" s="150"/>
      <c r="CD25" s="150"/>
      <c r="CE25" s="150"/>
      <c r="CF25" s="150"/>
      <c r="CG25" s="150"/>
      <c r="CH25" s="150"/>
      <c r="CI25" s="150"/>
      <c r="CJ25" s="150"/>
      <c r="CK25" s="150"/>
      <c r="CL25" s="150"/>
      <c r="CM25" s="150"/>
      <c r="CN25" s="150"/>
      <c r="CO25" s="150"/>
      <c r="CP25" s="150"/>
      <c r="CQ25" s="150"/>
      <c r="CR25" s="150"/>
      <c r="CS25" s="150"/>
      <c r="CT25" s="150"/>
      <c r="CU25" s="150"/>
      <c r="CV25" s="150"/>
      <c r="CW25" s="150"/>
      <c r="CX25" s="150"/>
      <c r="CY25" s="150"/>
      <c r="CZ25" s="150"/>
      <c r="DA25" s="150"/>
      <c r="DB25" s="150"/>
      <c r="DC25" s="150"/>
      <c r="DD25" s="150"/>
      <c r="DE25" s="150"/>
      <c r="DF25" s="150"/>
      <c r="DG25" s="150"/>
      <c r="DH25" s="150"/>
      <c r="DI25" s="150"/>
      <c r="DJ25" s="150"/>
      <c r="DK25" s="150"/>
      <c r="DL25" s="150"/>
      <c r="DM25" s="150"/>
      <c r="DN25" s="150"/>
      <c r="DO25" s="150"/>
      <c r="DP25" s="150"/>
      <c r="DQ25" s="150"/>
      <c r="DR25" s="150"/>
      <c r="DS25" s="150"/>
      <c r="DT25" s="150"/>
      <c r="DU25" s="150"/>
      <c r="DV25" s="150"/>
      <c r="DW25" s="150"/>
      <c r="DX25" s="150"/>
      <c r="DY25" s="150"/>
      <c r="DZ25" s="150"/>
      <c r="EA25" s="150"/>
      <c r="EB25" s="150"/>
      <c r="EC25" s="150"/>
      <c r="ED25" s="150"/>
      <c r="EE25" s="150"/>
      <c r="EF25" s="150"/>
      <c r="EG25" s="150"/>
      <c r="EH25" s="150"/>
      <c r="EI25" s="150"/>
      <c r="EJ25" s="150"/>
      <c r="EK25" s="150"/>
      <c r="EL25" s="150"/>
      <c r="EM25" s="150"/>
      <c r="EN25" s="150"/>
      <c r="EO25" s="150"/>
      <c r="EP25" s="150"/>
      <c r="EQ25" s="150"/>
      <c r="ER25" s="150"/>
      <c r="ES25" s="150"/>
      <c r="ET25" s="150"/>
      <c r="EU25" s="150"/>
      <c r="EV25" s="150"/>
      <c r="EW25" s="150"/>
      <c r="EX25" s="150"/>
      <c r="EY25" s="150"/>
      <c r="EZ25" s="150"/>
      <c r="FA25" s="150"/>
      <c r="FB25" s="150"/>
      <c r="FC25" s="150"/>
      <c r="FD25" s="150"/>
      <c r="FE25" s="150"/>
      <c r="FF25" s="150"/>
      <c r="FG25" s="150"/>
      <c r="FH25" s="150"/>
      <c r="FI25" s="150"/>
      <c r="FJ25" s="150"/>
      <c r="FK25" s="150"/>
      <c r="FL25" s="150"/>
      <c r="FM25" s="150"/>
      <c r="FN25" s="150"/>
      <c r="FO25" s="150"/>
      <c r="FP25" s="150"/>
      <c r="FQ25" s="150"/>
      <c r="FR25" s="150"/>
      <c r="FS25" s="150"/>
      <c r="FT25" s="150"/>
      <c r="FU25" s="150"/>
      <c r="FV25" s="150"/>
      <c r="FW25" s="150"/>
      <c r="FX25" s="150"/>
      <c r="FY25" s="150"/>
      <c r="FZ25" s="150"/>
      <c r="GA25" s="150"/>
      <c r="GB25" s="150"/>
      <c r="GC25" s="150"/>
      <c r="GD25" s="150"/>
      <c r="GE25" s="150"/>
      <c r="GF25" s="150"/>
      <c r="GG25" s="150"/>
      <c r="GH25" s="150"/>
      <c r="GI25" s="150"/>
      <c r="GJ25" s="150"/>
      <c r="GK25" s="150"/>
      <c r="GL25" s="150"/>
      <c r="GM25" s="150"/>
      <c r="GN25" s="150"/>
      <c r="GO25" s="150"/>
      <c r="GP25" s="150"/>
      <c r="GQ25" s="150"/>
      <c r="GR25" s="150"/>
      <c r="GS25" s="150"/>
      <c r="GT25" s="150"/>
      <c r="GU25" s="150"/>
      <c r="GV25" s="150"/>
      <c r="GW25" s="150"/>
      <c r="GX25" s="150"/>
      <c r="GY25" s="150"/>
      <c r="GZ25" s="150"/>
      <c r="HA25" s="150"/>
      <c r="HB25" s="150"/>
      <c r="HC25" s="150"/>
      <c r="HD25" s="150"/>
      <c r="HE25" s="150"/>
      <c r="HF25" s="150"/>
      <c r="HG25" s="150"/>
      <c r="HH25" s="150"/>
      <c r="HI25" s="150"/>
      <c r="HJ25" s="150"/>
      <c r="HK25" s="150"/>
      <c r="HL25" s="150"/>
      <c r="HM25" s="150"/>
      <c r="HN25" s="150"/>
      <c r="HO25" s="150"/>
      <c r="HP25" s="150"/>
      <c r="HQ25" s="150"/>
      <c r="HR25" s="150"/>
      <c r="HS25" s="150"/>
      <c r="HT25" s="150"/>
      <c r="HU25" s="150"/>
      <c r="HV25" s="150"/>
      <c r="HW25" s="150"/>
      <c r="HX25" s="150"/>
      <c r="HY25" s="150"/>
      <c r="HZ25" s="150"/>
      <c r="IA25" s="150"/>
      <c r="IB25" s="150"/>
      <c r="IC25" s="150"/>
      <c r="ID25" s="150"/>
      <c r="IE25" s="150"/>
      <c r="IF25" s="150"/>
      <c r="IG25" s="150"/>
      <c r="IH25" s="150"/>
      <c r="II25" s="150"/>
      <c r="IJ25" s="150"/>
      <c r="IK25" s="150"/>
      <c r="IL25" s="150"/>
      <c r="IM25" s="150"/>
      <c r="IN25" s="150"/>
      <c r="IO25" s="150"/>
      <c r="IP25" s="150"/>
      <c r="IQ25" s="150"/>
      <c r="IR25" s="150"/>
      <c r="IS25" s="150"/>
      <c r="IT25" s="150"/>
      <c r="IU25" s="150"/>
      <c r="IV25" s="150"/>
      <c r="IW25" s="150"/>
      <c r="IX25" s="150"/>
      <c r="IY25" s="150"/>
      <c r="IZ25" s="150"/>
      <c r="JA25" s="150"/>
      <c r="JB25" s="150"/>
      <c r="JC25" s="150"/>
      <c r="JD25" s="150"/>
      <c r="JE25" s="150"/>
      <c r="JF25" s="150"/>
      <c r="JG25" s="150"/>
      <c r="JH25" s="150"/>
      <c r="JI25" s="150"/>
      <c r="JJ25" s="150"/>
      <c r="JK25" s="150"/>
    </row>
    <row r="26" spans="1:271" s="151" customFormat="1" ht="185" customHeight="1" x14ac:dyDescent="0.35">
      <c r="A26" s="34">
        <v>114</v>
      </c>
      <c r="B26" s="46" t="s">
        <v>350</v>
      </c>
      <c r="C26" s="22" t="s">
        <v>56</v>
      </c>
      <c r="D26" s="51" t="s">
        <v>283</v>
      </c>
      <c r="E26" s="61">
        <v>500</v>
      </c>
      <c r="F26" s="61">
        <v>500</v>
      </c>
      <c r="G26" s="61">
        <v>500</v>
      </c>
      <c r="H26" s="89" t="s">
        <v>258</v>
      </c>
      <c r="I26" s="79"/>
      <c r="J26" s="80"/>
      <c r="K26" s="79"/>
      <c r="L26" s="80" t="s">
        <v>21</v>
      </c>
      <c r="M26" s="78" t="b">
        <f t="shared" si="0"/>
        <v>0</v>
      </c>
      <c r="N26" s="79"/>
      <c r="O26" s="79"/>
      <c r="P26" s="79"/>
      <c r="Q26" s="79"/>
      <c r="R26" s="79"/>
      <c r="S26" s="79"/>
      <c r="T26" s="79"/>
      <c r="U26" s="78">
        <f t="shared" si="1"/>
        <v>0</v>
      </c>
      <c r="V26" s="79"/>
      <c r="W26" s="79"/>
      <c r="X26" s="78" t="b">
        <f t="shared" si="2"/>
        <v>0</v>
      </c>
      <c r="Y26" s="96"/>
      <c r="Z26" s="96"/>
      <c r="AA26" s="96"/>
      <c r="AB26" s="96"/>
      <c r="AC26" s="96"/>
      <c r="AD26" s="96"/>
      <c r="AE26" s="96"/>
      <c r="AF26" s="96"/>
      <c r="AG26" s="96"/>
      <c r="AH26" s="150"/>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c r="BI26" s="150"/>
      <c r="BJ26" s="150"/>
      <c r="BK26" s="150"/>
      <c r="BL26" s="150"/>
      <c r="BM26" s="150"/>
      <c r="BN26" s="150"/>
      <c r="BO26" s="150"/>
      <c r="BP26" s="150"/>
      <c r="BQ26" s="150"/>
      <c r="BR26" s="150"/>
      <c r="BS26" s="150"/>
      <c r="BT26" s="150"/>
      <c r="BU26" s="150"/>
      <c r="BV26" s="150"/>
      <c r="BW26" s="150"/>
      <c r="BX26" s="150"/>
      <c r="BY26" s="150"/>
      <c r="BZ26" s="150"/>
      <c r="CA26" s="150"/>
      <c r="CB26" s="150"/>
      <c r="CC26" s="150"/>
      <c r="CD26" s="150"/>
      <c r="CE26" s="150"/>
      <c r="CF26" s="150"/>
      <c r="CG26" s="150"/>
      <c r="CH26" s="150"/>
      <c r="CI26" s="150"/>
      <c r="CJ26" s="150"/>
      <c r="CK26" s="150"/>
      <c r="CL26" s="150"/>
      <c r="CM26" s="150"/>
      <c r="CN26" s="150"/>
      <c r="CO26" s="150"/>
      <c r="CP26" s="150"/>
      <c r="CQ26" s="150"/>
      <c r="CR26" s="150"/>
      <c r="CS26" s="150"/>
      <c r="CT26" s="150"/>
      <c r="CU26" s="150"/>
      <c r="CV26" s="150"/>
      <c r="CW26" s="150"/>
      <c r="CX26" s="150"/>
      <c r="CY26" s="150"/>
      <c r="CZ26" s="150"/>
      <c r="DA26" s="150"/>
      <c r="DB26" s="150"/>
      <c r="DC26" s="150"/>
      <c r="DD26" s="150"/>
      <c r="DE26" s="150"/>
      <c r="DF26" s="150"/>
      <c r="DG26" s="150"/>
      <c r="DH26" s="150"/>
      <c r="DI26" s="150"/>
      <c r="DJ26" s="150"/>
      <c r="DK26" s="150"/>
      <c r="DL26" s="150"/>
      <c r="DM26" s="150"/>
      <c r="DN26" s="150"/>
      <c r="DO26" s="150"/>
      <c r="DP26" s="150"/>
      <c r="DQ26" s="150"/>
      <c r="DR26" s="150"/>
      <c r="DS26" s="150"/>
      <c r="DT26" s="150"/>
      <c r="DU26" s="150"/>
      <c r="DV26" s="150"/>
      <c r="DW26" s="150"/>
      <c r="DX26" s="150"/>
      <c r="DY26" s="150"/>
      <c r="DZ26" s="150"/>
      <c r="EA26" s="150"/>
      <c r="EB26" s="150"/>
      <c r="EC26" s="150"/>
      <c r="ED26" s="150"/>
      <c r="EE26" s="150"/>
      <c r="EF26" s="150"/>
      <c r="EG26" s="150"/>
      <c r="EH26" s="150"/>
      <c r="EI26" s="150"/>
      <c r="EJ26" s="150"/>
      <c r="EK26" s="150"/>
      <c r="EL26" s="150"/>
      <c r="EM26" s="150"/>
      <c r="EN26" s="150"/>
      <c r="EO26" s="150"/>
      <c r="EP26" s="150"/>
      <c r="EQ26" s="150"/>
      <c r="ER26" s="150"/>
      <c r="ES26" s="150"/>
      <c r="ET26" s="150"/>
      <c r="EU26" s="150"/>
      <c r="EV26" s="150"/>
      <c r="EW26" s="150"/>
      <c r="EX26" s="150"/>
      <c r="EY26" s="150"/>
      <c r="EZ26" s="150"/>
      <c r="FA26" s="150"/>
      <c r="FB26" s="150"/>
      <c r="FC26" s="150"/>
      <c r="FD26" s="150"/>
      <c r="FE26" s="150"/>
      <c r="FF26" s="150"/>
      <c r="FG26" s="150"/>
      <c r="FH26" s="150"/>
      <c r="FI26" s="150"/>
      <c r="FJ26" s="150"/>
      <c r="FK26" s="150"/>
      <c r="FL26" s="150"/>
      <c r="FM26" s="150"/>
      <c r="FN26" s="150"/>
      <c r="FO26" s="150"/>
      <c r="FP26" s="150"/>
      <c r="FQ26" s="150"/>
      <c r="FR26" s="150"/>
      <c r="FS26" s="150"/>
      <c r="FT26" s="150"/>
      <c r="FU26" s="150"/>
      <c r="FV26" s="150"/>
      <c r="FW26" s="150"/>
      <c r="FX26" s="150"/>
      <c r="FY26" s="150"/>
      <c r="FZ26" s="150"/>
      <c r="GA26" s="150"/>
      <c r="GB26" s="150"/>
      <c r="GC26" s="150"/>
      <c r="GD26" s="150"/>
      <c r="GE26" s="150"/>
      <c r="GF26" s="150"/>
      <c r="GG26" s="150"/>
      <c r="GH26" s="150"/>
      <c r="GI26" s="150"/>
      <c r="GJ26" s="150"/>
      <c r="GK26" s="150"/>
      <c r="GL26" s="150"/>
      <c r="GM26" s="150"/>
      <c r="GN26" s="150"/>
      <c r="GO26" s="150"/>
      <c r="GP26" s="150"/>
      <c r="GQ26" s="150"/>
      <c r="GR26" s="150"/>
      <c r="GS26" s="150"/>
      <c r="GT26" s="150"/>
      <c r="GU26" s="150"/>
      <c r="GV26" s="150"/>
      <c r="GW26" s="150"/>
      <c r="GX26" s="150"/>
      <c r="GY26" s="150"/>
      <c r="GZ26" s="150"/>
      <c r="HA26" s="150"/>
      <c r="HB26" s="150"/>
      <c r="HC26" s="150"/>
      <c r="HD26" s="150"/>
      <c r="HE26" s="150"/>
      <c r="HF26" s="150"/>
      <c r="HG26" s="150"/>
      <c r="HH26" s="150"/>
      <c r="HI26" s="150"/>
      <c r="HJ26" s="150"/>
      <c r="HK26" s="150"/>
      <c r="HL26" s="150"/>
      <c r="HM26" s="150"/>
      <c r="HN26" s="150"/>
      <c r="HO26" s="150"/>
      <c r="HP26" s="150"/>
      <c r="HQ26" s="150"/>
      <c r="HR26" s="150"/>
      <c r="HS26" s="150"/>
      <c r="HT26" s="150"/>
      <c r="HU26" s="150"/>
      <c r="HV26" s="150"/>
      <c r="HW26" s="150"/>
      <c r="HX26" s="150"/>
      <c r="HY26" s="150"/>
      <c r="HZ26" s="150"/>
      <c r="IA26" s="150"/>
      <c r="IB26" s="150"/>
      <c r="IC26" s="150"/>
      <c r="ID26" s="150"/>
      <c r="IE26" s="150"/>
      <c r="IF26" s="150"/>
      <c r="IG26" s="150"/>
      <c r="IH26" s="150"/>
      <c r="II26" s="150"/>
      <c r="IJ26" s="150"/>
      <c r="IK26" s="150"/>
      <c r="IL26" s="150"/>
      <c r="IM26" s="150"/>
      <c r="IN26" s="150"/>
      <c r="IO26" s="150"/>
      <c r="IP26" s="150"/>
      <c r="IQ26" s="150"/>
      <c r="IR26" s="150"/>
      <c r="IS26" s="150"/>
      <c r="IT26" s="150"/>
      <c r="IU26" s="150"/>
      <c r="IV26" s="150"/>
      <c r="IW26" s="150"/>
      <c r="IX26" s="150"/>
      <c r="IY26" s="150"/>
      <c r="IZ26" s="150"/>
      <c r="JA26" s="150"/>
      <c r="JB26" s="150"/>
      <c r="JC26" s="150"/>
      <c r="JD26" s="150"/>
      <c r="JE26" s="150"/>
      <c r="JF26" s="150"/>
      <c r="JG26" s="150"/>
      <c r="JH26" s="150"/>
      <c r="JI26" s="150"/>
      <c r="JJ26" s="150"/>
      <c r="JK26" s="150"/>
    </row>
    <row r="27" spans="1:271" s="151" customFormat="1" ht="130.5" customHeight="1" x14ac:dyDescent="0.35">
      <c r="A27" s="34">
        <v>115</v>
      </c>
      <c r="B27" s="46" t="s">
        <v>351</v>
      </c>
      <c r="C27" s="51" t="s">
        <v>295</v>
      </c>
      <c r="D27" s="51" t="s">
        <v>290</v>
      </c>
      <c r="E27" s="61">
        <v>24</v>
      </c>
      <c r="F27" s="61">
        <v>24</v>
      </c>
      <c r="G27" s="61">
        <v>24</v>
      </c>
      <c r="H27" s="89" t="s">
        <v>258</v>
      </c>
      <c r="I27" s="79"/>
      <c r="J27" s="80"/>
      <c r="K27" s="79"/>
      <c r="L27" s="80" t="s">
        <v>21</v>
      </c>
      <c r="M27" s="78" t="b">
        <f t="shared" si="0"/>
        <v>0</v>
      </c>
      <c r="N27" s="79"/>
      <c r="O27" s="79"/>
      <c r="P27" s="79"/>
      <c r="Q27" s="79"/>
      <c r="R27" s="79"/>
      <c r="S27" s="79"/>
      <c r="T27" s="79"/>
      <c r="U27" s="78">
        <f t="shared" si="1"/>
        <v>0</v>
      </c>
      <c r="V27" s="79"/>
      <c r="W27" s="79"/>
      <c r="X27" s="78" t="b">
        <f t="shared" si="2"/>
        <v>0</v>
      </c>
      <c r="Y27" s="96"/>
      <c r="Z27" s="96"/>
      <c r="AA27" s="96"/>
      <c r="AB27" s="96"/>
      <c r="AC27" s="96"/>
      <c r="AD27" s="96"/>
      <c r="AE27" s="96"/>
      <c r="AF27" s="96"/>
      <c r="AG27" s="96"/>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c r="BI27" s="150"/>
      <c r="BJ27" s="150"/>
      <c r="BK27" s="150"/>
      <c r="BL27" s="150"/>
      <c r="BM27" s="150"/>
      <c r="BN27" s="150"/>
      <c r="BO27" s="150"/>
      <c r="BP27" s="150"/>
      <c r="BQ27" s="150"/>
      <c r="BR27" s="150"/>
      <c r="BS27" s="150"/>
      <c r="BT27" s="150"/>
      <c r="BU27" s="150"/>
      <c r="BV27" s="150"/>
      <c r="BW27" s="150"/>
      <c r="BX27" s="150"/>
      <c r="BY27" s="150"/>
      <c r="BZ27" s="150"/>
      <c r="CA27" s="150"/>
      <c r="CB27" s="150"/>
      <c r="CC27" s="150"/>
      <c r="CD27" s="150"/>
      <c r="CE27" s="150"/>
      <c r="CF27" s="150"/>
      <c r="CG27" s="150"/>
      <c r="CH27" s="150"/>
      <c r="CI27" s="150"/>
      <c r="CJ27" s="150"/>
      <c r="CK27" s="150"/>
      <c r="CL27" s="150"/>
      <c r="CM27" s="150"/>
      <c r="CN27" s="150"/>
      <c r="CO27" s="150"/>
      <c r="CP27" s="150"/>
      <c r="CQ27" s="150"/>
      <c r="CR27" s="150"/>
      <c r="CS27" s="150"/>
      <c r="CT27" s="150"/>
      <c r="CU27" s="150"/>
      <c r="CV27" s="150"/>
      <c r="CW27" s="150"/>
      <c r="CX27" s="150"/>
      <c r="CY27" s="150"/>
      <c r="CZ27" s="150"/>
      <c r="DA27" s="150"/>
      <c r="DB27" s="150"/>
      <c r="DC27" s="150"/>
      <c r="DD27" s="150"/>
      <c r="DE27" s="150"/>
      <c r="DF27" s="150"/>
      <c r="DG27" s="150"/>
      <c r="DH27" s="150"/>
      <c r="DI27" s="150"/>
      <c r="DJ27" s="150"/>
      <c r="DK27" s="150"/>
      <c r="DL27" s="150"/>
      <c r="DM27" s="150"/>
      <c r="DN27" s="150"/>
      <c r="DO27" s="150"/>
      <c r="DP27" s="150"/>
      <c r="DQ27" s="150"/>
      <c r="DR27" s="150"/>
      <c r="DS27" s="150"/>
      <c r="DT27" s="150"/>
      <c r="DU27" s="150"/>
      <c r="DV27" s="150"/>
      <c r="DW27" s="150"/>
      <c r="DX27" s="150"/>
      <c r="DY27" s="150"/>
      <c r="DZ27" s="150"/>
      <c r="EA27" s="150"/>
      <c r="EB27" s="150"/>
      <c r="EC27" s="150"/>
      <c r="ED27" s="150"/>
      <c r="EE27" s="150"/>
      <c r="EF27" s="150"/>
      <c r="EG27" s="150"/>
      <c r="EH27" s="150"/>
      <c r="EI27" s="150"/>
      <c r="EJ27" s="150"/>
      <c r="EK27" s="150"/>
      <c r="EL27" s="150"/>
      <c r="EM27" s="150"/>
      <c r="EN27" s="150"/>
      <c r="EO27" s="150"/>
      <c r="EP27" s="150"/>
      <c r="EQ27" s="150"/>
      <c r="ER27" s="150"/>
      <c r="ES27" s="150"/>
      <c r="ET27" s="150"/>
      <c r="EU27" s="150"/>
      <c r="EV27" s="150"/>
      <c r="EW27" s="150"/>
      <c r="EX27" s="150"/>
      <c r="EY27" s="150"/>
      <c r="EZ27" s="150"/>
      <c r="FA27" s="150"/>
      <c r="FB27" s="150"/>
      <c r="FC27" s="150"/>
      <c r="FD27" s="150"/>
      <c r="FE27" s="150"/>
      <c r="FF27" s="150"/>
      <c r="FG27" s="150"/>
      <c r="FH27" s="150"/>
      <c r="FI27" s="150"/>
      <c r="FJ27" s="150"/>
      <c r="FK27" s="150"/>
      <c r="FL27" s="150"/>
      <c r="FM27" s="150"/>
      <c r="FN27" s="150"/>
      <c r="FO27" s="150"/>
      <c r="FP27" s="150"/>
      <c r="FQ27" s="150"/>
      <c r="FR27" s="150"/>
      <c r="FS27" s="150"/>
      <c r="FT27" s="150"/>
      <c r="FU27" s="150"/>
      <c r="FV27" s="150"/>
      <c r="FW27" s="150"/>
      <c r="FX27" s="150"/>
      <c r="FY27" s="150"/>
      <c r="FZ27" s="150"/>
      <c r="GA27" s="150"/>
      <c r="GB27" s="150"/>
      <c r="GC27" s="150"/>
      <c r="GD27" s="150"/>
      <c r="GE27" s="150"/>
      <c r="GF27" s="150"/>
      <c r="GG27" s="150"/>
      <c r="GH27" s="150"/>
      <c r="GI27" s="150"/>
      <c r="GJ27" s="150"/>
      <c r="GK27" s="150"/>
      <c r="GL27" s="150"/>
      <c r="GM27" s="150"/>
      <c r="GN27" s="150"/>
      <c r="GO27" s="150"/>
      <c r="GP27" s="150"/>
      <c r="GQ27" s="150"/>
      <c r="GR27" s="150"/>
      <c r="GS27" s="150"/>
      <c r="GT27" s="150"/>
      <c r="GU27" s="150"/>
      <c r="GV27" s="150"/>
      <c r="GW27" s="150"/>
      <c r="GX27" s="150"/>
      <c r="GY27" s="150"/>
      <c r="GZ27" s="150"/>
      <c r="HA27" s="150"/>
      <c r="HB27" s="150"/>
      <c r="HC27" s="150"/>
      <c r="HD27" s="150"/>
      <c r="HE27" s="150"/>
      <c r="HF27" s="150"/>
      <c r="HG27" s="150"/>
      <c r="HH27" s="150"/>
      <c r="HI27" s="150"/>
      <c r="HJ27" s="150"/>
      <c r="HK27" s="150"/>
      <c r="HL27" s="150"/>
      <c r="HM27" s="150"/>
      <c r="HN27" s="150"/>
      <c r="HO27" s="150"/>
      <c r="HP27" s="150"/>
      <c r="HQ27" s="150"/>
      <c r="HR27" s="150"/>
      <c r="HS27" s="150"/>
      <c r="HT27" s="150"/>
      <c r="HU27" s="150"/>
      <c r="HV27" s="150"/>
      <c r="HW27" s="150"/>
      <c r="HX27" s="150"/>
      <c r="HY27" s="150"/>
      <c r="HZ27" s="150"/>
      <c r="IA27" s="150"/>
      <c r="IB27" s="150"/>
      <c r="IC27" s="150"/>
      <c r="ID27" s="150"/>
      <c r="IE27" s="150"/>
      <c r="IF27" s="150"/>
      <c r="IG27" s="150"/>
      <c r="IH27" s="150"/>
      <c r="II27" s="150"/>
      <c r="IJ27" s="150"/>
      <c r="IK27" s="150"/>
      <c r="IL27" s="150"/>
      <c r="IM27" s="150"/>
      <c r="IN27" s="150"/>
      <c r="IO27" s="150"/>
      <c r="IP27" s="150"/>
      <c r="IQ27" s="150"/>
      <c r="IR27" s="150"/>
      <c r="IS27" s="150"/>
      <c r="IT27" s="150"/>
      <c r="IU27" s="150"/>
      <c r="IV27" s="150"/>
      <c r="IW27" s="150"/>
      <c r="IX27" s="150"/>
      <c r="IY27" s="150"/>
      <c r="IZ27" s="150"/>
      <c r="JA27" s="150"/>
      <c r="JB27" s="150"/>
      <c r="JC27" s="150"/>
      <c r="JD27" s="150"/>
      <c r="JE27" s="150"/>
      <c r="JF27" s="150"/>
      <c r="JG27" s="150"/>
      <c r="JH27" s="150"/>
      <c r="JI27" s="150"/>
      <c r="JJ27" s="150"/>
      <c r="JK27" s="150"/>
    </row>
    <row r="28" spans="1:271" s="151" customFormat="1" ht="98.5" x14ac:dyDescent="0.35">
      <c r="A28" s="34">
        <v>116</v>
      </c>
      <c r="B28" s="46" t="s">
        <v>352</v>
      </c>
      <c r="C28" s="28" t="s">
        <v>93</v>
      </c>
      <c r="D28" s="51" t="s">
        <v>290</v>
      </c>
      <c r="E28" s="61">
        <v>15500</v>
      </c>
      <c r="F28" s="61">
        <v>15500</v>
      </c>
      <c r="G28" s="61">
        <v>15500</v>
      </c>
      <c r="H28" s="89" t="s">
        <v>258</v>
      </c>
      <c r="I28" s="79"/>
      <c r="J28" s="80"/>
      <c r="K28" s="79"/>
      <c r="L28" s="80" t="s">
        <v>21</v>
      </c>
      <c r="M28" s="78" t="b">
        <f t="shared" si="0"/>
        <v>0</v>
      </c>
      <c r="N28" s="79"/>
      <c r="O28" s="79"/>
      <c r="P28" s="79"/>
      <c r="Q28" s="79"/>
      <c r="R28" s="79"/>
      <c r="S28" s="79"/>
      <c r="T28" s="79"/>
      <c r="U28" s="78">
        <f t="shared" si="1"/>
        <v>0</v>
      </c>
      <c r="V28" s="79"/>
      <c r="W28" s="79"/>
      <c r="X28" s="78" t="b">
        <f t="shared" si="2"/>
        <v>0</v>
      </c>
      <c r="Y28" s="96"/>
      <c r="Z28" s="96"/>
      <c r="AA28" s="96"/>
      <c r="AB28" s="96"/>
      <c r="AC28" s="96"/>
      <c r="AD28" s="96"/>
      <c r="AE28" s="96"/>
      <c r="AF28" s="96"/>
      <c r="AG28" s="96"/>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c r="BI28" s="150"/>
      <c r="BJ28" s="150"/>
      <c r="BK28" s="150"/>
      <c r="BL28" s="150"/>
      <c r="BM28" s="150"/>
      <c r="BN28" s="150"/>
      <c r="BO28" s="150"/>
      <c r="BP28" s="150"/>
      <c r="BQ28" s="150"/>
      <c r="BR28" s="150"/>
      <c r="BS28" s="150"/>
      <c r="BT28" s="150"/>
      <c r="BU28" s="150"/>
      <c r="BV28" s="150"/>
      <c r="BW28" s="150"/>
      <c r="BX28" s="150"/>
      <c r="BY28" s="150"/>
      <c r="BZ28" s="150"/>
      <c r="CA28" s="150"/>
      <c r="CB28" s="150"/>
      <c r="CC28" s="150"/>
      <c r="CD28" s="150"/>
      <c r="CE28" s="150"/>
      <c r="CF28" s="150"/>
      <c r="CG28" s="150"/>
      <c r="CH28" s="150"/>
      <c r="CI28" s="150"/>
      <c r="CJ28" s="150"/>
      <c r="CK28" s="150"/>
      <c r="CL28" s="150"/>
      <c r="CM28" s="150"/>
      <c r="CN28" s="150"/>
      <c r="CO28" s="150"/>
      <c r="CP28" s="150"/>
      <c r="CQ28" s="150"/>
      <c r="CR28" s="150"/>
      <c r="CS28" s="150"/>
      <c r="CT28" s="150"/>
      <c r="CU28" s="150"/>
      <c r="CV28" s="150"/>
      <c r="CW28" s="150"/>
      <c r="CX28" s="150"/>
      <c r="CY28" s="150"/>
      <c r="CZ28" s="150"/>
      <c r="DA28" s="150"/>
      <c r="DB28" s="150"/>
      <c r="DC28" s="150"/>
      <c r="DD28" s="150"/>
      <c r="DE28" s="150"/>
      <c r="DF28" s="150"/>
      <c r="DG28" s="150"/>
      <c r="DH28" s="150"/>
      <c r="DI28" s="150"/>
      <c r="DJ28" s="150"/>
      <c r="DK28" s="150"/>
      <c r="DL28" s="150"/>
      <c r="DM28" s="150"/>
      <c r="DN28" s="150"/>
      <c r="DO28" s="150"/>
      <c r="DP28" s="150"/>
      <c r="DQ28" s="150"/>
      <c r="DR28" s="150"/>
      <c r="DS28" s="150"/>
      <c r="DT28" s="150"/>
      <c r="DU28" s="150"/>
      <c r="DV28" s="150"/>
      <c r="DW28" s="150"/>
      <c r="DX28" s="150"/>
      <c r="DY28" s="150"/>
      <c r="DZ28" s="150"/>
      <c r="EA28" s="150"/>
      <c r="EB28" s="150"/>
      <c r="EC28" s="150"/>
      <c r="ED28" s="150"/>
      <c r="EE28" s="150"/>
      <c r="EF28" s="150"/>
      <c r="EG28" s="150"/>
      <c r="EH28" s="150"/>
      <c r="EI28" s="150"/>
      <c r="EJ28" s="150"/>
      <c r="EK28" s="150"/>
      <c r="EL28" s="150"/>
      <c r="EM28" s="150"/>
      <c r="EN28" s="150"/>
      <c r="EO28" s="150"/>
      <c r="EP28" s="150"/>
      <c r="EQ28" s="150"/>
      <c r="ER28" s="150"/>
      <c r="ES28" s="150"/>
      <c r="ET28" s="150"/>
      <c r="EU28" s="150"/>
      <c r="EV28" s="150"/>
      <c r="EW28" s="150"/>
      <c r="EX28" s="150"/>
      <c r="EY28" s="150"/>
      <c r="EZ28" s="150"/>
      <c r="FA28" s="150"/>
      <c r="FB28" s="150"/>
      <c r="FC28" s="150"/>
      <c r="FD28" s="150"/>
      <c r="FE28" s="150"/>
      <c r="FF28" s="150"/>
      <c r="FG28" s="150"/>
      <c r="FH28" s="150"/>
      <c r="FI28" s="150"/>
      <c r="FJ28" s="150"/>
      <c r="FK28" s="150"/>
      <c r="FL28" s="150"/>
      <c r="FM28" s="150"/>
      <c r="FN28" s="150"/>
      <c r="FO28" s="150"/>
      <c r="FP28" s="150"/>
      <c r="FQ28" s="150"/>
      <c r="FR28" s="150"/>
      <c r="FS28" s="150"/>
      <c r="FT28" s="150"/>
      <c r="FU28" s="150"/>
      <c r="FV28" s="150"/>
      <c r="FW28" s="150"/>
      <c r="FX28" s="150"/>
      <c r="FY28" s="150"/>
      <c r="FZ28" s="150"/>
      <c r="GA28" s="150"/>
      <c r="GB28" s="150"/>
      <c r="GC28" s="150"/>
      <c r="GD28" s="150"/>
      <c r="GE28" s="150"/>
      <c r="GF28" s="150"/>
      <c r="GG28" s="150"/>
      <c r="GH28" s="150"/>
      <c r="GI28" s="150"/>
      <c r="GJ28" s="150"/>
      <c r="GK28" s="150"/>
      <c r="GL28" s="150"/>
      <c r="GM28" s="150"/>
      <c r="GN28" s="150"/>
      <c r="GO28" s="150"/>
      <c r="GP28" s="150"/>
      <c r="GQ28" s="150"/>
      <c r="GR28" s="150"/>
      <c r="GS28" s="150"/>
      <c r="GT28" s="150"/>
      <c r="GU28" s="150"/>
      <c r="GV28" s="150"/>
      <c r="GW28" s="150"/>
      <c r="GX28" s="150"/>
      <c r="GY28" s="150"/>
      <c r="GZ28" s="150"/>
      <c r="HA28" s="150"/>
      <c r="HB28" s="150"/>
      <c r="HC28" s="150"/>
      <c r="HD28" s="150"/>
      <c r="HE28" s="150"/>
      <c r="HF28" s="150"/>
      <c r="HG28" s="150"/>
      <c r="HH28" s="150"/>
      <c r="HI28" s="150"/>
      <c r="HJ28" s="150"/>
      <c r="HK28" s="150"/>
      <c r="HL28" s="150"/>
      <c r="HM28" s="150"/>
      <c r="HN28" s="150"/>
      <c r="HO28" s="150"/>
      <c r="HP28" s="150"/>
      <c r="HQ28" s="150"/>
      <c r="HR28" s="150"/>
      <c r="HS28" s="150"/>
      <c r="HT28" s="150"/>
      <c r="HU28" s="150"/>
      <c r="HV28" s="150"/>
      <c r="HW28" s="150"/>
      <c r="HX28" s="150"/>
      <c r="HY28" s="150"/>
      <c r="HZ28" s="150"/>
      <c r="IA28" s="150"/>
      <c r="IB28" s="150"/>
      <c r="IC28" s="150"/>
      <c r="ID28" s="150"/>
      <c r="IE28" s="150"/>
      <c r="IF28" s="150"/>
      <c r="IG28" s="150"/>
      <c r="IH28" s="150"/>
      <c r="II28" s="150"/>
      <c r="IJ28" s="150"/>
      <c r="IK28" s="150"/>
      <c r="IL28" s="150"/>
      <c r="IM28" s="150"/>
      <c r="IN28" s="150"/>
      <c r="IO28" s="150"/>
      <c r="IP28" s="150"/>
      <c r="IQ28" s="150"/>
      <c r="IR28" s="150"/>
      <c r="IS28" s="150"/>
      <c r="IT28" s="150"/>
      <c r="IU28" s="150"/>
      <c r="IV28" s="150"/>
      <c r="IW28" s="150"/>
      <c r="IX28" s="150"/>
      <c r="IY28" s="150"/>
      <c r="IZ28" s="150"/>
      <c r="JA28" s="150"/>
      <c r="JB28" s="150"/>
      <c r="JC28" s="150"/>
      <c r="JD28" s="150"/>
      <c r="JE28" s="150"/>
      <c r="JF28" s="150"/>
      <c r="JG28" s="150"/>
      <c r="JH28" s="150"/>
      <c r="JI28" s="150"/>
      <c r="JJ28" s="150"/>
      <c r="JK28" s="150"/>
    </row>
    <row r="29" spans="1:271" s="151" customFormat="1" ht="70.5" x14ac:dyDescent="0.35">
      <c r="A29" s="34">
        <v>117</v>
      </c>
      <c r="B29" s="46" t="s">
        <v>353</v>
      </c>
      <c r="C29" s="28" t="s">
        <v>254</v>
      </c>
      <c r="D29" s="51" t="s">
        <v>290</v>
      </c>
      <c r="E29" s="61">
        <v>340</v>
      </c>
      <c r="F29" s="61">
        <v>340</v>
      </c>
      <c r="G29" s="61">
        <v>340</v>
      </c>
      <c r="H29" s="89" t="s">
        <v>258</v>
      </c>
      <c r="I29" s="79"/>
      <c r="J29" s="80"/>
      <c r="K29" s="79"/>
      <c r="L29" s="80" t="s">
        <v>21</v>
      </c>
      <c r="M29" s="78" t="b">
        <f t="shared" si="0"/>
        <v>0</v>
      </c>
      <c r="N29" s="79"/>
      <c r="O29" s="79"/>
      <c r="P29" s="79"/>
      <c r="Q29" s="79"/>
      <c r="R29" s="79"/>
      <c r="S29" s="79"/>
      <c r="T29" s="79"/>
      <c r="U29" s="78">
        <f t="shared" ref="U29:U42" si="3">O29+P29+Q29+R29+S29+T29</f>
        <v>0</v>
      </c>
      <c r="V29" s="79"/>
      <c r="W29" s="79"/>
      <c r="X29" s="78" t="b">
        <f t="shared" ref="X29:X42" si="4">ISNUMBER(K29)</f>
        <v>0</v>
      </c>
      <c r="Y29" s="96"/>
      <c r="Z29" s="96"/>
      <c r="AA29" s="96"/>
      <c r="AB29" s="96"/>
      <c r="AC29" s="96"/>
      <c r="AD29" s="96"/>
      <c r="AE29" s="96"/>
      <c r="AF29" s="96"/>
      <c r="AG29" s="96"/>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c r="BI29" s="150"/>
      <c r="BJ29" s="150"/>
      <c r="BK29" s="150"/>
      <c r="BL29" s="150"/>
      <c r="BM29" s="150"/>
      <c r="BN29" s="150"/>
      <c r="BO29" s="150"/>
      <c r="BP29" s="150"/>
      <c r="BQ29" s="150"/>
      <c r="BR29" s="150"/>
      <c r="BS29" s="150"/>
      <c r="BT29" s="150"/>
      <c r="BU29" s="150"/>
      <c r="BV29" s="150"/>
      <c r="BW29" s="150"/>
      <c r="BX29" s="150"/>
      <c r="BY29" s="150"/>
      <c r="BZ29" s="150"/>
      <c r="CA29" s="150"/>
      <c r="CB29" s="150"/>
      <c r="CC29" s="150"/>
      <c r="CD29" s="150"/>
      <c r="CE29" s="150"/>
      <c r="CF29" s="150"/>
      <c r="CG29" s="150"/>
      <c r="CH29" s="150"/>
      <c r="CI29" s="150"/>
      <c r="CJ29" s="150"/>
      <c r="CK29" s="150"/>
      <c r="CL29" s="150"/>
      <c r="CM29" s="150"/>
      <c r="CN29" s="150"/>
      <c r="CO29" s="150"/>
      <c r="CP29" s="150"/>
      <c r="CQ29" s="150"/>
      <c r="CR29" s="150"/>
      <c r="CS29" s="150"/>
      <c r="CT29" s="150"/>
      <c r="CU29" s="150"/>
      <c r="CV29" s="150"/>
      <c r="CW29" s="150"/>
      <c r="CX29" s="150"/>
      <c r="CY29" s="150"/>
      <c r="CZ29" s="150"/>
      <c r="DA29" s="150"/>
      <c r="DB29" s="150"/>
      <c r="DC29" s="150"/>
      <c r="DD29" s="150"/>
      <c r="DE29" s="150"/>
      <c r="DF29" s="150"/>
      <c r="DG29" s="150"/>
      <c r="DH29" s="150"/>
      <c r="DI29" s="150"/>
      <c r="DJ29" s="150"/>
      <c r="DK29" s="150"/>
      <c r="DL29" s="150"/>
      <c r="DM29" s="150"/>
      <c r="DN29" s="150"/>
      <c r="DO29" s="150"/>
      <c r="DP29" s="150"/>
      <c r="DQ29" s="150"/>
      <c r="DR29" s="150"/>
      <c r="DS29" s="150"/>
      <c r="DT29" s="150"/>
      <c r="DU29" s="150"/>
      <c r="DV29" s="150"/>
      <c r="DW29" s="150"/>
      <c r="DX29" s="150"/>
      <c r="DY29" s="150"/>
      <c r="DZ29" s="150"/>
      <c r="EA29" s="150"/>
      <c r="EB29" s="150"/>
      <c r="EC29" s="150"/>
      <c r="ED29" s="150"/>
      <c r="EE29" s="150"/>
      <c r="EF29" s="150"/>
      <c r="EG29" s="150"/>
      <c r="EH29" s="150"/>
      <c r="EI29" s="150"/>
      <c r="EJ29" s="150"/>
      <c r="EK29" s="150"/>
      <c r="EL29" s="150"/>
      <c r="EM29" s="150"/>
      <c r="EN29" s="150"/>
      <c r="EO29" s="150"/>
      <c r="EP29" s="150"/>
      <c r="EQ29" s="150"/>
      <c r="ER29" s="150"/>
      <c r="ES29" s="150"/>
      <c r="ET29" s="150"/>
      <c r="EU29" s="150"/>
      <c r="EV29" s="150"/>
      <c r="EW29" s="150"/>
      <c r="EX29" s="150"/>
      <c r="EY29" s="150"/>
      <c r="EZ29" s="150"/>
      <c r="FA29" s="150"/>
      <c r="FB29" s="150"/>
      <c r="FC29" s="150"/>
      <c r="FD29" s="150"/>
      <c r="FE29" s="150"/>
      <c r="FF29" s="150"/>
      <c r="FG29" s="150"/>
      <c r="FH29" s="150"/>
      <c r="FI29" s="150"/>
      <c r="FJ29" s="150"/>
      <c r="FK29" s="150"/>
      <c r="FL29" s="150"/>
      <c r="FM29" s="150"/>
      <c r="FN29" s="150"/>
      <c r="FO29" s="150"/>
      <c r="FP29" s="150"/>
      <c r="FQ29" s="150"/>
      <c r="FR29" s="150"/>
      <c r="FS29" s="150"/>
      <c r="FT29" s="150"/>
      <c r="FU29" s="150"/>
      <c r="FV29" s="150"/>
      <c r="FW29" s="150"/>
      <c r="FX29" s="150"/>
      <c r="FY29" s="150"/>
      <c r="FZ29" s="150"/>
      <c r="GA29" s="150"/>
      <c r="GB29" s="150"/>
      <c r="GC29" s="150"/>
      <c r="GD29" s="150"/>
      <c r="GE29" s="150"/>
      <c r="GF29" s="150"/>
      <c r="GG29" s="150"/>
      <c r="GH29" s="150"/>
      <c r="GI29" s="150"/>
      <c r="GJ29" s="150"/>
      <c r="GK29" s="150"/>
      <c r="GL29" s="150"/>
      <c r="GM29" s="150"/>
      <c r="GN29" s="150"/>
      <c r="GO29" s="150"/>
      <c r="GP29" s="150"/>
      <c r="GQ29" s="150"/>
      <c r="GR29" s="150"/>
      <c r="GS29" s="150"/>
      <c r="GT29" s="150"/>
      <c r="GU29" s="150"/>
      <c r="GV29" s="150"/>
      <c r="GW29" s="150"/>
      <c r="GX29" s="150"/>
      <c r="GY29" s="150"/>
      <c r="GZ29" s="150"/>
      <c r="HA29" s="150"/>
      <c r="HB29" s="150"/>
      <c r="HC29" s="150"/>
      <c r="HD29" s="150"/>
      <c r="HE29" s="150"/>
      <c r="HF29" s="150"/>
      <c r="HG29" s="150"/>
      <c r="HH29" s="150"/>
      <c r="HI29" s="150"/>
      <c r="HJ29" s="150"/>
      <c r="HK29" s="150"/>
      <c r="HL29" s="150"/>
      <c r="HM29" s="150"/>
      <c r="HN29" s="150"/>
      <c r="HO29" s="150"/>
      <c r="HP29" s="150"/>
      <c r="HQ29" s="150"/>
      <c r="HR29" s="150"/>
      <c r="HS29" s="150"/>
      <c r="HT29" s="150"/>
      <c r="HU29" s="150"/>
      <c r="HV29" s="150"/>
      <c r="HW29" s="150"/>
      <c r="HX29" s="150"/>
      <c r="HY29" s="150"/>
      <c r="HZ29" s="150"/>
      <c r="IA29" s="150"/>
      <c r="IB29" s="150"/>
      <c r="IC29" s="150"/>
      <c r="ID29" s="150"/>
      <c r="IE29" s="150"/>
      <c r="IF29" s="150"/>
      <c r="IG29" s="150"/>
      <c r="IH29" s="150"/>
      <c r="II29" s="150"/>
      <c r="IJ29" s="150"/>
      <c r="IK29" s="150"/>
      <c r="IL29" s="150"/>
      <c r="IM29" s="150"/>
      <c r="IN29" s="150"/>
      <c r="IO29" s="150"/>
      <c r="IP29" s="150"/>
      <c r="IQ29" s="150"/>
      <c r="IR29" s="150"/>
      <c r="IS29" s="150"/>
      <c r="IT29" s="150"/>
      <c r="IU29" s="150"/>
      <c r="IV29" s="150"/>
      <c r="IW29" s="150"/>
      <c r="IX29" s="150"/>
      <c r="IY29" s="150"/>
      <c r="IZ29" s="150"/>
      <c r="JA29" s="150"/>
      <c r="JB29" s="150"/>
      <c r="JC29" s="150"/>
      <c r="JD29" s="150"/>
      <c r="JE29" s="150"/>
      <c r="JF29" s="150"/>
      <c r="JG29" s="150"/>
      <c r="JH29" s="150"/>
      <c r="JI29" s="150"/>
      <c r="JJ29" s="150"/>
      <c r="JK29" s="150"/>
    </row>
    <row r="30" spans="1:271" s="151" customFormat="1" ht="126" customHeight="1" x14ac:dyDescent="0.35">
      <c r="A30" s="34">
        <v>118</v>
      </c>
      <c r="B30" s="46" t="s">
        <v>354</v>
      </c>
      <c r="C30" s="56" t="s">
        <v>314</v>
      </c>
      <c r="D30" s="51" t="s">
        <v>286</v>
      </c>
      <c r="E30" s="95">
        <v>300</v>
      </c>
      <c r="F30" s="95">
        <v>200</v>
      </c>
      <c r="G30" s="95">
        <v>250</v>
      </c>
      <c r="H30" s="89" t="s">
        <v>258</v>
      </c>
      <c r="I30" s="79"/>
      <c r="J30" s="80"/>
      <c r="K30" s="79"/>
      <c r="L30" s="80" t="s">
        <v>21</v>
      </c>
      <c r="M30" s="78" t="b">
        <f t="shared" si="0"/>
        <v>0</v>
      </c>
      <c r="N30" s="79"/>
      <c r="O30" s="79"/>
      <c r="P30" s="79"/>
      <c r="Q30" s="79"/>
      <c r="R30" s="79"/>
      <c r="S30" s="79"/>
      <c r="T30" s="79"/>
      <c r="U30" s="78">
        <f t="shared" si="3"/>
        <v>0</v>
      </c>
      <c r="V30" s="79"/>
      <c r="W30" s="79"/>
      <c r="X30" s="78" t="b">
        <f t="shared" si="4"/>
        <v>0</v>
      </c>
      <c r="Y30" s="96"/>
      <c r="Z30" s="96"/>
      <c r="AA30" s="96"/>
      <c r="AB30" s="96"/>
      <c r="AC30" s="96"/>
      <c r="AD30" s="96"/>
      <c r="AE30" s="96"/>
      <c r="AF30" s="96"/>
      <c r="AG30" s="96"/>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c r="BI30" s="150"/>
      <c r="BJ30" s="150"/>
      <c r="BK30" s="150"/>
      <c r="BL30" s="150"/>
      <c r="BM30" s="150"/>
      <c r="BN30" s="150"/>
      <c r="BO30" s="150"/>
      <c r="BP30" s="150"/>
      <c r="BQ30" s="150"/>
      <c r="BR30" s="150"/>
      <c r="BS30" s="150"/>
      <c r="BT30" s="150"/>
      <c r="BU30" s="150"/>
      <c r="BV30" s="150"/>
      <c r="BW30" s="150"/>
      <c r="BX30" s="150"/>
      <c r="BY30" s="150"/>
      <c r="BZ30" s="150"/>
      <c r="CA30" s="150"/>
      <c r="CB30" s="150"/>
      <c r="CC30" s="150"/>
      <c r="CD30" s="150"/>
      <c r="CE30" s="150"/>
      <c r="CF30" s="150"/>
      <c r="CG30" s="150"/>
      <c r="CH30" s="150"/>
      <c r="CI30" s="150"/>
      <c r="CJ30" s="150"/>
      <c r="CK30" s="150"/>
      <c r="CL30" s="150"/>
      <c r="CM30" s="150"/>
      <c r="CN30" s="150"/>
      <c r="CO30" s="150"/>
      <c r="CP30" s="150"/>
      <c r="CQ30" s="150"/>
      <c r="CR30" s="150"/>
      <c r="CS30" s="150"/>
      <c r="CT30" s="150"/>
      <c r="CU30" s="150"/>
      <c r="CV30" s="150"/>
      <c r="CW30" s="150"/>
      <c r="CX30" s="150"/>
      <c r="CY30" s="150"/>
      <c r="CZ30" s="150"/>
      <c r="DA30" s="150"/>
      <c r="DB30" s="150"/>
      <c r="DC30" s="150"/>
      <c r="DD30" s="150"/>
      <c r="DE30" s="150"/>
      <c r="DF30" s="150"/>
      <c r="DG30" s="150"/>
      <c r="DH30" s="150"/>
      <c r="DI30" s="150"/>
      <c r="DJ30" s="150"/>
      <c r="DK30" s="150"/>
      <c r="DL30" s="150"/>
      <c r="DM30" s="150"/>
      <c r="DN30" s="150"/>
      <c r="DO30" s="150"/>
      <c r="DP30" s="150"/>
      <c r="DQ30" s="150"/>
      <c r="DR30" s="150"/>
      <c r="DS30" s="150"/>
      <c r="DT30" s="150"/>
      <c r="DU30" s="150"/>
      <c r="DV30" s="150"/>
      <c r="DW30" s="150"/>
      <c r="DX30" s="150"/>
      <c r="DY30" s="150"/>
      <c r="DZ30" s="150"/>
      <c r="EA30" s="150"/>
      <c r="EB30" s="150"/>
      <c r="EC30" s="150"/>
      <c r="ED30" s="150"/>
      <c r="EE30" s="150"/>
      <c r="EF30" s="150"/>
      <c r="EG30" s="150"/>
      <c r="EH30" s="150"/>
      <c r="EI30" s="150"/>
      <c r="EJ30" s="150"/>
      <c r="EK30" s="150"/>
      <c r="EL30" s="150"/>
      <c r="EM30" s="150"/>
      <c r="EN30" s="150"/>
      <c r="EO30" s="150"/>
      <c r="EP30" s="150"/>
      <c r="EQ30" s="150"/>
      <c r="ER30" s="150"/>
      <c r="ES30" s="150"/>
      <c r="ET30" s="150"/>
      <c r="EU30" s="150"/>
      <c r="EV30" s="150"/>
      <c r="EW30" s="150"/>
      <c r="EX30" s="150"/>
      <c r="EY30" s="150"/>
      <c r="EZ30" s="150"/>
      <c r="FA30" s="150"/>
      <c r="FB30" s="150"/>
      <c r="FC30" s="150"/>
      <c r="FD30" s="150"/>
      <c r="FE30" s="150"/>
      <c r="FF30" s="150"/>
      <c r="FG30" s="150"/>
      <c r="FH30" s="150"/>
      <c r="FI30" s="150"/>
      <c r="FJ30" s="150"/>
      <c r="FK30" s="150"/>
      <c r="FL30" s="150"/>
      <c r="FM30" s="150"/>
      <c r="FN30" s="150"/>
      <c r="FO30" s="150"/>
      <c r="FP30" s="150"/>
      <c r="FQ30" s="150"/>
      <c r="FR30" s="150"/>
      <c r="FS30" s="150"/>
      <c r="FT30" s="150"/>
      <c r="FU30" s="150"/>
      <c r="FV30" s="150"/>
      <c r="FW30" s="150"/>
      <c r="FX30" s="150"/>
      <c r="FY30" s="150"/>
      <c r="FZ30" s="150"/>
      <c r="GA30" s="150"/>
      <c r="GB30" s="150"/>
      <c r="GC30" s="150"/>
      <c r="GD30" s="150"/>
      <c r="GE30" s="150"/>
      <c r="GF30" s="150"/>
      <c r="GG30" s="150"/>
      <c r="GH30" s="150"/>
      <c r="GI30" s="150"/>
      <c r="GJ30" s="150"/>
      <c r="GK30" s="150"/>
      <c r="GL30" s="150"/>
      <c r="GM30" s="150"/>
      <c r="GN30" s="150"/>
      <c r="GO30" s="150"/>
      <c r="GP30" s="150"/>
      <c r="GQ30" s="150"/>
      <c r="GR30" s="150"/>
      <c r="GS30" s="150"/>
      <c r="GT30" s="150"/>
      <c r="GU30" s="150"/>
      <c r="GV30" s="150"/>
      <c r="GW30" s="150"/>
      <c r="GX30" s="150"/>
      <c r="GY30" s="150"/>
      <c r="GZ30" s="150"/>
      <c r="HA30" s="150"/>
      <c r="HB30" s="150"/>
      <c r="HC30" s="150"/>
      <c r="HD30" s="150"/>
      <c r="HE30" s="150"/>
      <c r="HF30" s="150"/>
      <c r="HG30" s="150"/>
      <c r="HH30" s="150"/>
      <c r="HI30" s="150"/>
      <c r="HJ30" s="150"/>
      <c r="HK30" s="150"/>
      <c r="HL30" s="150"/>
      <c r="HM30" s="150"/>
      <c r="HN30" s="150"/>
      <c r="HO30" s="150"/>
      <c r="HP30" s="150"/>
      <c r="HQ30" s="150"/>
      <c r="HR30" s="150"/>
      <c r="HS30" s="150"/>
      <c r="HT30" s="150"/>
      <c r="HU30" s="150"/>
      <c r="HV30" s="150"/>
      <c r="HW30" s="150"/>
      <c r="HX30" s="150"/>
      <c r="HY30" s="150"/>
      <c r="HZ30" s="150"/>
      <c r="IA30" s="150"/>
      <c r="IB30" s="150"/>
      <c r="IC30" s="150"/>
      <c r="ID30" s="150"/>
      <c r="IE30" s="150"/>
      <c r="IF30" s="150"/>
      <c r="IG30" s="150"/>
      <c r="IH30" s="150"/>
      <c r="II30" s="150"/>
      <c r="IJ30" s="150"/>
      <c r="IK30" s="150"/>
      <c r="IL30" s="150"/>
      <c r="IM30" s="150"/>
      <c r="IN30" s="150"/>
      <c r="IO30" s="150"/>
      <c r="IP30" s="150"/>
      <c r="IQ30" s="150"/>
      <c r="IR30" s="150"/>
      <c r="IS30" s="150"/>
      <c r="IT30" s="150"/>
      <c r="IU30" s="150"/>
      <c r="IV30" s="150"/>
      <c r="IW30" s="150"/>
      <c r="IX30" s="150"/>
      <c r="IY30" s="150"/>
      <c r="IZ30" s="150"/>
      <c r="JA30" s="150"/>
      <c r="JB30" s="150"/>
      <c r="JC30" s="150"/>
      <c r="JD30" s="150"/>
      <c r="JE30" s="150"/>
      <c r="JF30" s="150"/>
      <c r="JG30" s="150"/>
      <c r="JH30" s="150"/>
      <c r="JI30" s="150"/>
      <c r="JJ30" s="150"/>
      <c r="JK30" s="150"/>
    </row>
    <row r="31" spans="1:271" s="151" customFormat="1" ht="166" customHeight="1" x14ac:dyDescent="0.35">
      <c r="A31" s="34">
        <v>119</v>
      </c>
      <c r="B31" s="46" t="s">
        <v>355</v>
      </c>
      <c r="C31" s="56" t="s">
        <v>309</v>
      </c>
      <c r="D31" s="67" t="s">
        <v>280</v>
      </c>
      <c r="E31" s="90">
        <v>3000</v>
      </c>
      <c r="F31" s="90">
        <v>3500</v>
      </c>
      <c r="G31" s="90">
        <v>4000</v>
      </c>
      <c r="H31" s="89" t="s">
        <v>258</v>
      </c>
      <c r="I31" s="79"/>
      <c r="J31" s="80"/>
      <c r="K31" s="79"/>
      <c r="L31" s="80" t="s">
        <v>21</v>
      </c>
      <c r="M31" s="78" t="b">
        <f t="shared" si="0"/>
        <v>0</v>
      </c>
      <c r="N31" s="79"/>
      <c r="O31" s="79"/>
      <c r="P31" s="79"/>
      <c r="Q31" s="79"/>
      <c r="R31" s="79"/>
      <c r="S31" s="79"/>
      <c r="T31" s="79"/>
      <c r="U31" s="78">
        <f t="shared" si="3"/>
        <v>0</v>
      </c>
      <c r="V31" s="79"/>
      <c r="W31" s="79"/>
      <c r="X31" s="78" t="b">
        <f t="shared" si="4"/>
        <v>0</v>
      </c>
      <c r="Y31" s="96"/>
      <c r="Z31" s="96"/>
      <c r="AA31" s="96"/>
      <c r="AB31" s="96"/>
      <c r="AC31" s="96"/>
      <c r="AD31" s="96"/>
      <c r="AE31" s="96"/>
      <c r="AF31" s="96"/>
      <c r="AG31" s="96"/>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c r="BI31" s="150"/>
      <c r="BJ31" s="150"/>
      <c r="BK31" s="150"/>
      <c r="BL31" s="150"/>
      <c r="BM31" s="150"/>
      <c r="BN31" s="150"/>
      <c r="BO31" s="150"/>
      <c r="BP31" s="150"/>
      <c r="BQ31" s="150"/>
      <c r="BR31" s="150"/>
      <c r="BS31" s="150"/>
      <c r="BT31" s="150"/>
      <c r="BU31" s="150"/>
      <c r="BV31" s="150"/>
      <c r="BW31" s="150"/>
      <c r="BX31" s="150"/>
      <c r="BY31" s="150"/>
      <c r="BZ31" s="150"/>
      <c r="CA31" s="150"/>
      <c r="CB31" s="150"/>
      <c r="CC31" s="150"/>
      <c r="CD31" s="150"/>
      <c r="CE31" s="150"/>
      <c r="CF31" s="150"/>
      <c r="CG31" s="150"/>
      <c r="CH31" s="150"/>
      <c r="CI31" s="150"/>
      <c r="CJ31" s="150"/>
      <c r="CK31" s="150"/>
      <c r="CL31" s="150"/>
      <c r="CM31" s="150"/>
      <c r="CN31" s="150"/>
      <c r="CO31" s="150"/>
      <c r="CP31" s="150"/>
      <c r="CQ31" s="150"/>
      <c r="CR31" s="150"/>
      <c r="CS31" s="150"/>
      <c r="CT31" s="150"/>
      <c r="CU31" s="150"/>
      <c r="CV31" s="150"/>
      <c r="CW31" s="150"/>
      <c r="CX31" s="150"/>
      <c r="CY31" s="150"/>
      <c r="CZ31" s="150"/>
      <c r="DA31" s="150"/>
      <c r="DB31" s="150"/>
      <c r="DC31" s="150"/>
      <c r="DD31" s="150"/>
      <c r="DE31" s="150"/>
      <c r="DF31" s="150"/>
      <c r="DG31" s="150"/>
      <c r="DH31" s="150"/>
      <c r="DI31" s="150"/>
      <c r="DJ31" s="150"/>
      <c r="DK31" s="150"/>
      <c r="DL31" s="150"/>
      <c r="DM31" s="150"/>
      <c r="DN31" s="150"/>
      <c r="DO31" s="150"/>
      <c r="DP31" s="150"/>
      <c r="DQ31" s="150"/>
      <c r="DR31" s="150"/>
      <c r="DS31" s="150"/>
      <c r="DT31" s="150"/>
      <c r="DU31" s="150"/>
      <c r="DV31" s="150"/>
      <c r="DW31" s="150"/>
      <c r="DX31" s="150"/>
      <c r="DY31" s="150"/>
      <c r="DZ31" s="150"/>
      <c r="EA31" s="150"/>
      <c r="EB31" s="150"/>
      <c r="EC31" s="150"/>
      <c r="ED31" s="150"/>
      <c r="EE31" s="150"/>
      <c r="EF31" s="150"/>
      <c r="EG31" s="150"/>
      <c r="EH31" s="150"/>
      <c r="EI31" s="150"/>
      <c r="EJ31" s="150"/>
      <c r="EK31" s="150"/>
      <c r="EL31" s="150"/>
      <c r="EM31" s="150"/>
      <c r="EN31" s="150"/>
      <c r="EO31" s="150"/>
      <c r="EP31" s="150"/>
      <c r="EQ31" s="150"/>
      <c r="ER31" s="150"/>
      <c r="ES31" s="150"/>
      <c r="ET31" s="150"/>
      <c r="EU31" s="150"/>
      <c r="EV31" s="150"/>
      <c r="EW31" s="150"/>
      <c r="EX31" s="150"/>
      <c r="EY31" s="150"/>
      <c r="EZ31" s="150"/>
      <c r="FA31" s="150"/>
      <c r="FB31" s="150"/>
      <c r="FC31" s="150"/>
      <c r="FD31" s="150"/>
      <c r="FE31" s="150"/>
      <c r="FF31" s="150"/>
      <c r="FG31" s="150"/>
      <c r="FH31" s="150"/>
      <c r="FI31" s="150"/>
      <c r="FJ31" s="150"/>
      <c r="FK31" s="150"/>
      <c r="FL31" s="150"/>
      <c r="FM31" s="150"/>
      <c r="FN31" s="150"/>
      <c r="FO31" s="150"/>
      <c r="FP31" s="150"/>
      <c r="FQ31" s="150"/>
      <c r="FR31" s="150"/>
      <c r="FS31" s="150"/>
      <c r="FT31" s="150"/>
      <c r="FU31" s="150"/>
      <c r="FV31" s="150"/>
      <c r="FW31" s="150"/>
      <c r="FX31" s="150"/>
      <c r="FY31" s="150"/>
      <c r="FZ31" s="150"/>
      <c r="GA31" s="150"/>
      <c r="GB31" s="150"/>
      <c r="GC31" s="150"/>
      <c r="GD31" s="150"/>
      <c r="GE31" s="150"/>
      <c r="GF31" s="150"/>
      <c r="GG31" s="150"/>
      <c r="GH31" s="150"/>
      <c r="GI31" s="150"/>
      <c r="GJ31" s="150"/>
      <c r="GK31" s="150"/>
      <c r="GL31" s="150"/>
      <c r="GM31" s="150"/>
      <c r="GN31" s="150"/>
      <c r="GO31" s="150"/>
      <c r="GP31" s="150"/>
      <c r="GQ31" s="150"/>
      <c r="GR31" s="150"/>
      <c r="GS31" s="150"/>
      <c r="GT31" s="150"/>
      <c r="GU31" s="150"/>
      <c r="GV31" s="150"/>
      <c r="GW31" s="150"/>
      <c r="GX31" s="150"/>
      <c r="GY31" s="150"/>
      <c r="GZ31" s="150"/>
      <c r="HA31" s="150"/>
      <c r="HB31" s="150"/>
      <c r="HC31" s="150"/>
      <c r="HD31" s="150"/>
      <c r="HE31" s="150"/>
      <c r="HF31" s="150"/>
      <c r="HG31" s="150"/>
      <c r="HH31" s="150"/>
      <c r="HI31" s="150"/>
      <c r="HJ31" s="150"/>
      <c r="HK31" s="150"/>
      <c r="HL31" s="150"/>
      <c r="HM31" s="150"/>
      <c r="HN31" s="150"/>
      <c r="HO31" s="150"/>
      <c r="HP31" s="150"/>
      <c r="HQ31" s="150"/>
      <c r="HR31" s="150"/>
      <c r="HS31" s="150"/>
      <c r="HT31" s="150"/>
      <c r="HU31" s="150"/>
      <c r="HV31" s="150"/>
      <c r="HW31" s="150"/>
      <c r="HX31" s="150"/>
      <c r="HY31" s="150"/>
      <c r="HZ31" s="150"/>
      <c r="IA31" s="150"/>
      <c r="IB31" s="150"/>
      <c r="IC31" s="150"/>
      <c r="ID31" s="150"/>
      <c r="IE31" s="150"/>
      <c r="IF31" s="150"/>
      <c r="IG31" s="150"/>
      <c r="IH31" s="150"/>
      <c r="II31" s="150"/>
      <c r="IJ31" s="150"/>
      <c r="IK31" s="150"/>
      <c r="IL31" s="150"/>
      <c r="IM31" s="150"/>
      <c r="IN31" s="150"/>
      <c r="IO31" s="150"/>
      <c r="IP31" s="150"/>
      <c r="IQ31" s="150"/>
      <c r="IR31" s="150"/>
      <c r="IS31" s="150"/>
      <c r="IT31" s="150"/>
      <c r="IU31" s="150"/>
      <c r="IV31" s="150"/>
      <c r="IW31" s="150"/>
      <c r="IX31" s="150"/>
      <c r="IY31" s="150"/>
      <c r="IZ31" s="150"/>
      <c r="JA31" s="150"/>
      <c r="JB31" s="150"/>
      <c r="JC31" s="150"/>
      <c r="JD31" s="150"/>
      <c r="JE31" s="150"/>
      <c r="JF31" s="150"/>
      <c r="JG31" s="150"/>
      <c r="JH31" s="150"/>
      <c r="JI31" s="150"/>
      <c r="JJ31" s="150"/>
      <c r="JK31" s="150"/>
    </row>
    <row r="32" spans="1:271" s="151" customFormat="1" ht="70" x14ac:dyDescent="0.35">
      <c r="A32" s="34">
        <v>120</v>
      </c>
      <c r="B32" s="46" t="s">
        <v>356</v>
      </c>
      <c r="C32" s="30" t="s">
        <v>94</v>
      </c>
      <c r="D32" s="51" t="s">
        <v>264</v>
      </c>
      <c r="E32" s="72">
        <v>32000</v>
      </c>
      <c r="F32" s="72">
        <v>32000</v>
      </c>
      <c r="G32" s="72">
        <v>32000</v>
      </c>
      <c r="H32" s="89" t="s">
        <v>258</v>
      </c>
      <c r="I32" s="79"/>
      <c r="J32" s="80"/>
      <c r="K32" s="79"/>
      <c r="L32" s="80" t="s">
        <v>21</v>
      </c>
      <c r="M32" s="78" t="b">
        <f t="shared" si="0"/>
        <v>0</v>
      </c>
      <c r="N32" s="79"/>
      <c r="O32" s="79"/>
      <c r="P32" s="79"/>
      <c r="Q32" s="79"/>
      <c r="R32" s="79"/>
      <c r="S32" s="79"/>
      <c r="T32" s="79"/>
      <c r="U32" s="78">
        <f t="shared" si="3"/>
        <v>0</v>
      </c>
      <c r="V32" s="79"/>
      <c r="W32" s="79"/>
      <c r="X32" s="78" t="b">
        <f t="shared" si="4"/>
        <v>0</v>
      </c>
      <c r="Y32" s="96"/>
      <c r="Z32" s="96"/>
      <c r="AA32" s="96"/>
      <c r="AB32" s="96"/>
      <c r="AC32" s="96"/>
      <c r="AD32" s="96"/>
      <c r="AE32" s="96"/>
      <c r="AF32" s="96"/>
      <c r="AG32" s="96"/>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c r="BI32" s="150"/>
      <c r="BJ32" s="150"/>
      <c r="BK32" s="150"/>
      <c r="BL32" s="150"/>
      <c r="BM32" s="150"/>
      <c r="BN32" s="150"/>
      <c r="BO32" s="150"/>
      <c r="BP32" s="150"/>
      <c r="BQ32" s="150"/>
      <c r="BR32" s="150"/>
      <c r="BS32" s="150"/>
      <c r="BT32" s="150"/>
      <c r="BU32" s="150"/>
      <c r="BV32" s="150"/>
      <c r="BW32" s="150"/>
      <c r="BX32" s="150"/>
      <c r="BY32" s="150"/>
      <c r="BZ32" s="150"/>
      <c r="CA32" s="150"/>
      <c r="CB32" s="150"/>
      <c r="CC32" s="150"/>
      <c r="CD32" s="150"/>
      <c r="CE32" s="150"/>
      <c r="CF32" s="150"/>
      <c r="CG32" s="150"/>
      <c r="CH32" s="150"/>
      <c r="CI32" s="150"/>
      <c r="CJ32" s="150"/>
      <c r="CK32" s="150"/>
      <c r="CL32" s="150"/>
      <c r="CM32" s="150"/>
      <c r="CN32" s="150"/>
      <c r="CO32" s="150"/>
      <c r="CP32" s="150"/>
      <c r="CQ32" s="150"/>
      <c r="CR32" s="150"/>
      <c r="CS32" s="150"/>
      <c r="CT32" s="150"/>
      <c r="CU32" s="150"/>
      <c r="CV32" s="150"/>
      <c r="CW32" s="150"/>
      <c r="CX32" s="150"/>
      <c r="CY32" s="150"/>
      <c r="CZ32" s="150"/>
      <c r="DA32" s="150"/>
      <c r="DB32" s="150"/>
      <c r="DC32" s="150"/>
      <c r="DD32" s="150"/>
      <c r="DE32" s="150"/>
      <c r="DF32" s="150"/>
      <c r="DG32" s="150"/>
      <c r="DH32" s="150"/>
      <c r="DI32" s="150"/>
      <c r="DJ32" s="150"/>
      <c r="DK32" s="150"/>
      <c r="DL32" s="150"/>
      <c r="DM32" s="150"/>
      <c r="DN32" s="150"/>
      <c r="DO32" s="150"/>
      <c r="DP32" s="150"/>
      <c r="DQ32" s="150"/>
      <c r="DR32" s="150"/>
      <c r="DS32" s="150"/>
      <c r="DT32" s="150"/>
      <c r="DU32" s="150"/>
      <c r="DV32" s="150"/>
      <c r="DW32" s="150"/>
      <c r="DX32" s="150"/>
      <c r="DY32" s="150"/>
      <c r="DZ32" s="150"/>
      <c r="EA32" s="150"/>
      <c r="EB32" s="150"/>
      <c r="EC32" s="150"/>
      <c r="ED32" s="150"/>
      <c r="EE32" s="150"/>
      <c r="EF32" s="150"/>
      <c r="EG32" s="150"/>
      <c r="EH32" s="150"/>
      <c r="EI32" s="150"/>
      <c r="EJ32" s="150"/>
      <c r="EK32" s="150"/>
      <c r="EL32" s="150"/>
      <c r="EM32" s="150"/>
      <c r="EN32" s="150"/>
      <c r="EO32" s="150"/>
      <c r="EP32" s="150"/>
      <c r="EQ32" s="150"/>
      <c r="ER32" s="150"/>
      <c r="ES32" s="150"/>
      <c r="ET32" s="150"/>
      <c r="EU32" s="150"/>
      <c r="EV32" s="150"/>
      <c r="EW32" s="150"/>
      <c r="EX32" s="150"/>
      <c r="EY32" s="150"/>
      <c r="EZ32" s="150"/>
      <c r="FA32" s="150"/>
      <c r="FB32" s="150"/>
      <c r="FC32" s="150"/>
      <c r="FD32" s="150"/>
      <c r="FE32" s="150"/>
      <c r="FF32" s="150"/>
      <c r="FG32" s="150"/>
      <c r="FH32" s="150"/>
      <c r="FI32" s="150"/>
      <c r="FJ32" s="150"/>
      <c r="FK32" s="150"/>
      <c r="FL32" s="150"/>
      <c r="FM32" s="150"/>
      <c r="FN32" s="150"/>
      <c r="FO32" s="150"/>
      <c r="FP32" s="150"/>
      <c r="FQ32" s="150"/>
      <c r="FR32" s="150"/>
      <c r="FS32" s="150"/>
      <c r="FT32" s="150"/>
      <c r="FU32" s="150"/>
      <c r="FV32" s="150"/>
      <c r="FW32" s="150"/>
      <c r="FX32" s="150"/>
      <c r="FY32" s="150"/>
      <c r="FZ32" s="150"/>
      <c r="GA32" s="150"/>
      <c r="GB32" s="150"/>
      <c r="GC32" s="150"/>
      <c r="GD32" s="150"/>
      <c r="GE32" s="150"/>
      <c r="GF32" s="150"/>
      <c r="GG32" s="150"/>
      <c r="GH32" s="150"/>
      <c r="GI32" s="150"/>
      <c r="GJ32" s="150"/>
      <c r="GK32" s="150"/>
      <c r="GL32" s="150"/>
      <c r="GM32" s="150"/>
      <c r="GN32" s="150"/>
      <c r="GO32" s="150"/>
      <c r="GP32" s="150"/>
      <c r="GQ32" s="150"/>
      <c r="GR32" s="150"/>
      <c r="GS32" s="150"/>
      <c r="GT32" s="150"/>
      <c r="GU32" s="150"/>
      <c r="GV32" s="150"/>
      <c r="GW32" s="150"/>
      <c r="GX32" s="150"/>
      <c r="GY32" s="150"/>
      <c r="GZ32" s="150"/>
      <c r="HA32" s="150"/>
      <c r="HB32" s="150"/>
      <c r="HC32" s="150"/>
      <c r="HD32" s="150"/>
      <c r="HE32" s="150"/>
      <c r="HF32" s="150"/>
      <c r="HG32" s="150"/>
      <c r="HH32" s="150"/>
      <c r="HI32" s="150"/>
      <c r="HJ32" s="150"/>
      <c r="HK32" s="150"/>
      <c r="HL32" s="150"/>
      <c r="HM32" s="150"/>
      <c r="HN32" s="150"/>
      <c r="HO32" s="150"/>
      <c r="HP32" s="150"/>
      <c r="HQ32" s="150"/>
      <c r="HR32" s="150"/>
      <c r="HS32" s="150"/>
      <c r="HT32" s="150"/>
      <c r="HU32" s="150"/>
      <c r="HV32" s="150"/>
      <c r="HW32" s="150"/>
      <c r="HX32" s="150"/>
      <c r="HY32" s="150"/>
      <c r="HZ32" s="150"/>
      <c r="IA32" s="150"/>
      <c r="IB32" s="150"/>
      <c r="IC32" s="150"/>
      <c r="ID32" s="150"/>
      <c r="IE32" s="150"/>
      <c r="IF32" s="150"/>
      <c r="IG32" s="150"/>
      <c r="IH32" s="150"/>
      <c r="II32" s="150"/>
      <c r="IJ32" s="150"/>
      <c r="IK32" s="150"/>
      <c r="IL32" s="150"/>
      <c r="IM32" s="150"/>
      <c r="IN32" s="150"/>
      <c r="IO32" s="150"/>
      <c r="IP32" s="150"/>
      <c r="IQ32" s="150"/>
      <c r="IR32" s="150"/>
      <c r="IS32" s="150"/>
      <c r="IT32" s="150"/>
      <c r="IU32" s="150"/>
      <c r="IV32" s="150"/>
      <c r="IW32" s="150"/>
      <c r="IX32" s="150"/>
      <c r="IY32" s="150"/>
      <c r="IZ32" s="150"/>
      <c r="JA32" s="150"/>
      <c r="JB32" s="150"/>
      <c r="JC32" s="150"/>
      <c r="JD32" s="150"/>
      <c r="JE32" s="150"/>
      <c r="JF32" s="150"/>
      <c r="JG32" s="150"/>
      <c r="JH32" s="150"/>
      <c r="JI32" s="150"/>
      <c r="JJ32" s="150"/>
      <c r="JK32" s="150"/>
    </row>
    <row r="33" spans="1:271" s="151" customFormat="1" ht="113" customHeight="1" x14ac:dyDescent="0.35">
      <c r="A33" s="34">
        <v>121</v>
      </c>
      <c r="B33" s="46" t="s">
        <v>357</v>
      </c>
      <c r="C33" s="58" t="s">
        <v>189</v>
      </c>
      <c r="D33" s="68" t="s">
        <v>302</v>
      </c>
      <c r="E33" s="88">
        <v>2000</v>
      </c>
      <c r="F33" s="88">
        <v>0</v>
      </c>
      <c r="G33" s="88">
        <v>2000</v>
      </c>
      <c r="H33" s="89" t="s">
        <v>258</v>
      </c>
      <c r="I33" s="79"/>
      <c r="J33" s="80"/>
      <c r="K33" s="79"/>
      <c r="L33" s="80" t="s">
        <v>21</v>
      </c>
      <c r="M33" s="78" t="b">
        <f t="shared" si="0"/>
        <v>0</v>
      </c>
      <c r="N33" s="79"/>
      <c r="O33" s="79"/>
      <c r="P33" s="79"/>
      <c r="Q33" s="79"/>
      <c r="R33" s="79"/>
      <c r="S33" s="79"/>
      <c r="T33" s="79"/>
      <c r="U33" s="78">
        <f t="shared" si="3"/>
        <v>0</v>
      </c>
      <c r="V33" s="79"/>
      <c r="W33" s="79"/>
      <c r="X33" s="78" t="b">
        <f t="shared" si="4"/>
        <v>0</v>
      </c>
      <c r="Y33" s="96"/>
      <c r="Z33" s="96"/>
      <c r="AA33" s="96"/>
      <c r="AB33" s="96"/>
      <c r="AC33" s="96"/>
      <c r="AD33" s="96"/>
      <c r="AE33" s="96"/>
      <c r="AF33" s="96"/>
      <c r="AG33" s="96"/>
      <c r="AH33" s="150"/>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c r="BI33" s="150"/>
      <c r="BJ33" s="150"/>
      <c r="BK33" s="150"/>
      <c r="BL33" s="150"/>
      <c r="BM33" s="150"/>
      <c r="BN33" s="150"/>
      <c r="BO33" s="150"/>
      <c r="BP33" s="150"/>
      <c r="BQ33" s="150"/>
      <c r="BR33" s="150"/>
      <c r="BS33" s="150"/>
      <c r="BT33" s="150"/>
      <c r="BU33" s="150"/>
      <c r="BV33" s="150"/>
      <c r="BW33" s="150"/>
      <c r="BX33" s="150"/>
      <c r="BY33" s="150"/>
      <c r="BZ33" s="150"/>
      <c r="CA33" s="150"/>
      <c r="CB33" s="150"/>
      <c r="CC33" s="150"/>
      <c r="CD33" s="150"/>
      <c r="CE33" s="150"/>
      <c r="CF33" s="150"/>
      <c r="CG33" s="150"/>
      <c r="CH33" s="150"/>
      <c r="CI33" s="150"/>
      <c r="CJ33" s="150"/>
      <c r="CK33" s="150"/>
      <c r="CL33" s="150"/>
      <c r="CM33" s="150"/>
      <c r="CN33" s="150"/>
      <c r="CO33" s="150"/>
      <c r="CP33" s="150"/>
      <c r="CQ33" s="150"/>
      <c r="CR33" s="150"/>
      <c r="CS33" s="150"/>
      <c r="CT33" s="150"/>
      <c r="CU33" s="150"/>
      <c r="CV33" s="150"/>
      <c r="CW33" s="150"/>
      <c r="CX33" s="150"/>
      <c r="CY33" s="150"/>
      <c r="CZ33" s="150"/>
      <c r="DA33" s="150"/>
      <c r="DB33" s="150"/>
      <c r="DC33" s="150"/>
      <c r="DD33" s="150"/>
      <c r="DE33" s="150"/>
      <c r="DF33" s="150"/>
      <c r="DG33" s="150"/>
      <c r="DH33" s="150"/>
      <c r="DI33" s="150"/>
      <c r="DJ33" s="150"/>
      <c r="DK33" s="150"/>
      <c r="DL33" s="150"/>
      <c r="DM33" s="150"/>
      <c r="DN33" s="150"/>
      <c r="DO33" s="150"/>
      <c r="DP33" s="150"/>
      <c r="DQ33" s="150"/>
      <c r="DR33" s="150"/>
      <c r="DS33" s="150"/>
      <c r="DT33" s="150"/>
      <c r="DU33" s="150"/>
      <c r="DV33" s="150"/>
      <c r="DW33" s="150"/>
      <c r="DX33" s="150"/>
      <c r="DY33" s="150"/>
      <c r="DZ33" s="150"/>
      <c r="EA33" s="150"/>
      <c r="EB33" s="150"/>
      <c r="EC33" s="150"/>
      <c r="ED33" s="150"/>
      <c r="EE33" s="150"/>
      <c r="EF33" s="150"/>
      <c r="EG33" s="150"/>
      <c r="EH33" s="150"/>
      <c r="EI33" s="150"/>
      <c r="EJ33" s="150"/>
      <c r="EK33" s="150"/>
      <c r="EL33" s="150"/>
      <c r="EM33" s="150"/>
      <c r="EN33" s="150"/>
      <c r="EO33" s="150"/>
      <c r="EP33" s="150"/>
      <c r="EQ33" s="150"/>
      <c r="ER33" s="150"/>
      <c r="ES33" s="150"/>
      <c r="ET33" s="150"/>
      <c r="EU33" s="150"/>
      <c r="EV33" s="150"/>
      <c r="EW33" s="150"/>
      <c r="EX33" s="150"/>
      <c r="EY33" s="150"/>
      <c r="EZ33" s="150"/>
      <c r="FA33" s="150"/>
      <c r="FB33" s="150"/>
      <c r="FC33" s="150"/>
      <c r="FD33" s="150"/>
      <c r="FE33" s="150"/>
      <c r="FF33" s="150"/>
      <c r="FG33" s="150"/>
      <c r="FH33" s="150"/>
      <c r="FI33" s="150"/>
      <c r="FJ33" s="150"/>
      <c r="FK33" s="150"/>
      <c r="FL33" s="150"/>
      <c r="FM33" s="150"/>
      <c r="FN33" s="150"/>
      <c r="FO33" s="150"/>
      <c r="FP33" s="150"/>
      <c r="FQ33" s="150"/>
      <c r="FR33" s="150"/>
      <c r="FS33" s="150"/>
      <c r="FT33" s="150"/>
      <c r="FU33" s="150"/>
      <c r="FV33" s="150"/>
      <c r="FW33" s="150"/>
      <c r="FX33" s="150"/>
      <c r="FY33" s="150"/>
      <c r="FZ33" s="150"/>
      <c r="GA33" s="150"/>
      <c r="GB33" s="150"/>
      <c r="GC33" s="150"/>
      <c r="GD33" s="150"/>
      <c r="GE33" s="150"/>
      <c r="GF33" s="150"/>
      <c r="GG33" s="150"/>
      <c r="GH33" s="150"/>
      <c r="GI33" s="150"/>
      <c r="GJ33" s="150"/>
      <c r="GK33" s="150"/>
      <c r="GL33" s="150"/>
      <c r="GM33" s="150"/>
      <c r="GN33" s="150"/>
      <c r="GO33" s="150"/>
      <c r="GP33" s="150"/>
      <c r="GQ33" s="150"/>
      <c r="GR33" s="150"/>
      <c r="GS33" s="150"/>
      <c r="GT33" s="150"/>
      <c r="GU33" s="150"/>
      <c r="GV33" s="150"/>
      <c r="GW33" s="150"/>
      <c r="GX33" s="150"/>
      <c r="GY33" s="150"/>
      <c r="GZ33" s="150"/>
      <c r="HA33" s="150"/>
      <c r="HB33" s="150"/>
      <c r="HC33" s="150"/>
      <c r="HD33" s="150"/>
      <c r="HE33" s="150"/>
      <c r="HF33" s="150"/>
      <c r="HG33" s="150"/>
      <c r="HH33" s="150"/>
      <c r="HI33" s="150"/>
      <c r="HJ33" s="150"/>
      <c r="HK33" s="150"/>
      <c r="HL33" s="150"/>
      <c r="HM33" s="150"/>
      <c r="HN33" s="150"/>
      <c r="HO33" s="150"/>
      <c r="HP33" s="150"/>
      <c r="HQ33" s="150"/>
      <c r="HR33" s="150"/>
      <c r="HS33" s="150"/>
      <c r="HT33" s="150"/>
      <c r="HU33" s="150"/>
      <c r="HV33" s="150"/>
      <c r="HW33" s="150"/>
      <c r="HX33" s="150"/>
      <c r="HY33" s="150"/>
      <c r="HZ33" s="150"/>
      <c r="IA33" s="150"/>
      <c r="IB33" s="150"/>
      <c r="IC33" s="150"/>
      <c r="ID33" s="150"/>
      <c r="IE33" s="150"/>
      <c r="IF33" s="150"/>
      <c r="IG33" s="150"/>
      <c r="IH33" s="150"/>
      <c r="II33" s="150"/>
      <c r="IJ33" s="150"/>
      <c r="IK33" s="150"/>
      <c r="IL33" s="150"/>
      <c r="IM33" s="150"/>
      <c r="IN33" s="150"/>
      <c r="IO33" s="150"/>
      <c r="IP33" s="150"/>
      <c r="IQ33" s="150"/>
      <c r="IR33" s="150"/>
      <c r="IS33" s="150"/>
      <c r="IT33" s="150"/>
      <c r="IU33" s="150"/>
      <c r="IV33" s="150"/>
      <c r="IW33" s="150"/>
      <c r="IX33" s="150"/>
      <c r="IY33" s="150"/>
      <c r="IZ33" s="150"/>
      <c r="JA33" s="150"/>
      <c r="JB33" s="150"/>
      <c r="JC33" s="150"/>
      <c r="JD33" s="150"/>
      <c r="JE33" s="150"/>
      <c r="JF33" s="150"/>
      <c r="JG33" s="150"/>
      <c r="JH33" s="150"/>
      <c r="JI33" s="150"/>
      <c r="JJ33" s="150"/>
      <c r="JK33" s="150"/>
    </row>
    <row r="34" spans="1:271" s="151" customFormat="1" ht="114" customHeight="1" x14ac:dyDescent="0.35">
      <c r="A34" s="34">
        <v>122</v>
      </c>
      <c r="B34" s="46" t="s">
        <v>358</v>
      </c>
      <c r="C34" s="23" t="s">
        <v>189</v>
      </c>
      <c r="D34" s="51" t="s">
        <v>284</v>
      </c>
      <c r="E34" s="61">
        <v>200</v>
      </c>
      <c r="F34" s="61">
        <v>200</v>
      </c>
      <c r="G34" s="61">
        <v>200</v>
      </c>
      <c r="H34" s="89" t="s">
        <v>258</v>
      </c>
      <c r="I34" s="79"/>
      <c r="J34" s="80"/>
      <c r="K34" s="79"/>
      <c r="L34" s="80" t="s">
        <v>21</v>
      </c>
      <c r="M34" s="78" t="b">
        <f>IF(L34=1,10,IF(L34=2,9,IF(L34=3,6,IF(L34=4,5,IF(L34=5,4,IF(L34=6,3,IF(L34=7,2,IF(L34=8,1,IF(L34="Non-Compliant Contibutor",0)))))))))</f>
        <v>0</v>
      </c>
      <c r="N34" s="79"/>
      <c r="O34" s="79"/>
      <c r="P34" s="79"/>
      <c r="Q34" s="79"/>
      <c r="R34" s="79"/>
      <c r="S34" s="79"/>
      <c r="T34" s="79"/>
      <c r="U34" s="78">
        <f>O34+P34+Q34+R34+S34+T34</f>
        <v>0</v>
      </c>
      <c r="V34" s="79"/>
      <c r="W34" s="79"/>
      <c r="X34" s="78" t="b">
        <f>ISNUMBER(K34)</f>
        <v>0</v>
      </c>
      <c r="Y34" s="96"/>
      <c r="Z34" s="96"/>
      <c r="AA34" s="96"/>
      <c r="AB34" s="96"/>
      <c r="AC34" s="96"/>
      <c r="AD34" s="96"/>
      <c r="AE34" s="96"/>
      <c r="AF34" s="96"/>
      <c r="AG34" s="96"/>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c r="BI34" s="150"/>
      <c r="BJ34" s="150"/>
      <c r="BK34" s="150"/>
      <c r="BL34" s="150"/>
      <c r="BM34" s="150"/>
      <c r="BN34" s="150"/>
      <c r="BO34" s="150"/>
      <c r="BP34" s="150"/>
      <c r="BQ34" s="150"/>
      <c r="BR34" s="150"/>
      <c r="BS34" s="150"/>
      <c r="BT34" s="150"/>
      <c r="BU34" s="150"/>
      <c r="BV34" s="150"/>
      <c r="BW34" s="150"/>
      <c r="BX34" s="150"/>
      <c r="BY34" s="150"/>
      <c r="BZ34" s="150"/>
      <c r="CA34" s="150"/>
      <c r="CB34" s="150"/>
      <c r="CC34" s="150"/>
      <c r="CD34" s="150"/>
      <c r="CE34" s="150"/>
      <c r="CF34" s="150"/>
      <c r="CG34" s="150"/>
      <c r="CH34" s="150"/>
      <c r="CI34" s="150"/>
      <c r="CJ34" s="150"/>
      <c r="CK34" s="150"/>
      <c r="CL34" s="150"/>
      <c r="CM34" s="150"/>
      <c r="CN34" s="150"/>
      <c r="CO34" s="150"/>
      <c r="CP34" s="150"/>
      <c r="CQ34" s="150"/>
      <c r="CR34" s="150"/>
      <c r="CS34" s="150"/>
      <c r="CT34" s="150"/>
      <c r="CU34" s="150"/>
      <c r="CV34" s="150"/>
      <c r="CW34" s="150"/>
      <c r="CX34" s="150"/>
      <c r="CY34" s="150"/>
      <c r="CZ34" s="150"/>
      <c r="DA34" s="150"/>
      <c r="DB34" s="150"/>
      <c r="DC34" s="150"/>
      <c r="DD34" s="150"/>
      <c r="DE34" s="150"/>
      <c r="DF34" s="150"/>
      <c r="DG34" s="150"/>
      <c r="DH34" s="150"/>
      <c r="DI34" s="150"/>
      <c r="DJ34" s="150"/>
      <c r="DK34" s="150"/>
      <c r="DL34" s="150"/>
      <c r="DM34" s="150"/>
      <c r="DN34" s="150"/>
      <c r="DO34" s="150"/>
      <c r="DP34" s="150"/>
      <c r="DQ34" s="150"/>
      <c r="DR34" s="150"/>
      <c r="DS34" s="150"/>
      <c r="DT34" s="150"/>
      <c r="DU34" s="150"/>
      <c r="DV34" s="150"/>
      <c r="DW34" s="150"/>
      <c r="DX34" s="150"/>
      <c r="DY34" s="150"/>
      <c r="DZ34" s="150"/>
      <c r="EA34" s="150"/>
      <c r="EB34" s="150"/>
      <c r="EC34" s="150"/>
      <c r="ED34" s="150"/>
      <c r="EE34" s="150"/>
      <c r="EF34" s="150"/>
      <c r="EG34" s="150"/>
      <c r="EH34" s="150"/>
      <c r="EI34" s="150"/>
      <c r="EJ34" s="150"/>
      <c r="EK34" s="150"/>
      <c r="EL34" s="150"/>
      <c r="EM34" s="150"/>
      <c r="EN34" s="150"/>
      <c r="EO34" s="150"/>
      <c r="EP34" s="150"/>
      <c r="EQ34" s="150"/>
      <c r="ER34" s="150"/>
      <c r="ES34" s="150"/>
      <c r="ET34" s="150"/>
      <c r="EU34" s="150"/>
      <c r="EV34" s="150"/>
      <c r="EW34" s="150"/>
      <c r="EX34" s="150"/>
      <c r="EY34" s="150"/>
      <c r="EZ34" s="150"/>
      <c r="FA34" s="150"/>
      <c r="FB34" s="150"/>
      <c r="FC34" s="150"/>
      <c r="FD34" s="150"/>
      <c r="FE34" s="150"/>
      <c r="FF34" s="150"/>
      <c r="FG34" s="150"/>
      <c r="FH34" s="150"/>
      <c r="FI34" s="150"/>
      <c r="FJ34" s="150"/>
      <c r="FK34" s="150"/>
      <c r="FL34" s="150"/>
      <c r="FM34" s="150"/>
      <c r="FN34" s="150"/>
      <c r="FO34" s="150"/>
      <c r="FP34" s="150"/>
      <c r="FQ34" s="150"/>
      <c r="FR34" s="150"/>
      <c r="FS34" s="150"/>
      <c r="FT34" s="150"/>
      <c r="FU34" s="150"/>
      <c r="FV34" s="150"/>
      <c r="FW34" s="150"/>
      <c r="FX34" s="150"/>
      <c r="FY34" s="150"/>
      <c r="FZ34" s="150"/>
      <c r="GA34" s="150"/>
      <c r="GB34" s="150"/>
      <c r="GC34" s="150"/>
      <c r="GD34" s="150"/>
      <c r="GE34" s="150"/>
      <c r="GF34" s="150"/>
      <c r="GG34" s="150"/>
      <c r="GH34" s="150"/>
      <c r="GI34" s="150"/>
      <c r="GJ34" s="150"/>
      <c r="GK34" s="150"/>
      <c r="GL34" s="150"/>
      <c r="GM34" s="150"/>
      <c r="GN34" s="150"/>
      <c r="GO34" s="150"/>
      <c r="GP34" s="150"/>
      <c r="GQ34" s="150"/>
      <c r="GR34" s="150"/>
      <c r="GS34" s="150"/>
      <c r="GT34" s="150"/>
      <c r="GU34" s="150"/>
      <c r="GV34" s="150"/>
      <c r="GW34" s="150"/>
      <c r="GX34" s="150"/>
      <c r="GY34" s="150"/>
      <c r="GZ34" s="150"/>
      <c r="HA34" s="150"/>
      <c r="HB34" s="150"/>
      <c r="HC34" s="150"/>
      <c r="HD34" s="150"/>
      <c r="HE34" s="150"/>
      <c r="HF34" s="150"/>
      <c r="HG34" s="150"/>
      <c r="HH34" s="150"/>
      <c r="HI34" s="150"/>
      <c r="HJ34" s="150"/>
      <c r="HK34" s="150"/>
      <c r="HL34" s="150"/>
      <c r="HM34" s="150"/>
      <c r="HN34" s="150"/>
      <c r="HO34" s="150"/>
      <c r="HP34" s="150"/>
      <c r="HQ34" s="150"/>
      <c r="HR34" s="150"/>
      <c r="HS34" s="150"/>
      <c r="HT34" s="150"/>
      <c r="HU34" s="150"/>
      <c r="HV34" s="150"/>
      <c r="HW34" s="150"/>
      <c r="HX34" s="150"/>
      <c r="HY34" s="150"/>
      <c r="HZ34" s="150"/>
      <c r="IA34" s="150"/>
      <c r="IB34" s="150"/>
      <c r="IC34" s="150"/>
      <c r="ID34" s="150"/>
      <c r="IE34" s="150"/>
      <c r="IF34" s="150"/>
      <c r="IG34" s="150"/>
      <c r="IH34" s="150"/>
      <c r="II34" s="150"/>
      <c r="IJ34" s="150"/>
      <c r="IK34" s="150"/>
      <c r="IL34" s="150"/>
      <c r="IM34" s="150"/>
      <c r="IN34" s="150"/>
      <c r="IO34" s="150"/>
      <c r="IP34" s="150"/>
      <c r="IQ34" s="150"/>
      <c r="IR34" s="150"/>
      <c r="IS34" s="150"/>
      <c r="IT34" s="150"/>
      <c r="IU34" s="150"/>
      <c r="IV34" s="150"/>
      <c r="IW34" s="150"/>
      <c r="IX34" s="150"/>
      <c r="IY34" s="150"/>
      <c r="IZ34" s="150"/>
      <c r="JA34" s="150"/>
      <c r="JB34" s="150"/>
      <c r="JC34" s="150"/>
      <c r="JD34" s="150"/>
      <c r="JE34" s="150"/>
      <c r="JF34" s="150"/>
      <c r="JG34" s="150"/>
      <c r="JH34" s="150"/>
      <c r="JI34" s="150"/>
      <c r="JJ34" s="150"/>
      <c r="JK34" s="150"/>
    </row>
    <row r="35" spans="1:271" s="151" customFormat="1" ht="115" customHeight="1" x14ac:dyDescent="0.35">
      <c r="A35" s="34">
        <v>123</v>
      </c>
      <c r="B35" s="46" t="s">
        <v>359</v>
      </c>
      <c r="C35" s="73" t="s">
        <v>189</v>
      </c>
      <c r="D35" s="51" t="s">
        <v>284</v>
      </c>
      <c r="E35" s="94">
        <v>200</v>
      </c>
      <c r="F35" s="94">
        <v>200</v>
      </c>
      <c r="G35" s="94">
        <v>200</v>
      </c>
      <c r="H35" s="89" t="s">
        <v>258</v>
      </c>
      <c r="I35" s="79"/>
      <c r="J35" s="80"/>
      <c r="K35" s="79"/>
      <c r="L35" s="80" t="s">
        <v>21</v>
      </c>
      <c r="M35" s="78" t="b">
        <f>IF(L35=1,10,IF(L35=2,9,IF(L35=3,6,IF(L35=4,5,IF(L35=5,4,IF(L35=6,3,IF(L35=7,2,IF(L35=8,1,IF(L35="Non-Compliant Contibutor",0)))))))))</f>
        <v>0</v>
      </c>
      <c r="N35" s="79"/>
      <c r="O35" s="79"/>
      <c r="P35" s="79"/>
      <c r="Q35" s="79"/>
      <c r="R35" s="79"/>
      <c r="S35" s="79"/>
      <c r="T35" s="79"/>
      <c r="U35" s="78">
        <f>O35+P35+Q35+R35+S35+T35</f>
        <v>0</v>
      </c>
      <c r="V35" s="79"/>
      <c r="W35" s="79"/>
      <c r="X35" s="78" t="b">
        <f>ISNUMBER(K35)</f>
        <v>0</v>
      </c>
      <c r="Y35" s="96"/>
      <c r="Z35" s="96"/>
      <c r="AA35" s="96"/>
      <c r="AB35" s="96"/>
      <c r="AC35" s="96"/>
      <c r="AD35" s="96"/>
      <c r="AE35" s="96"/>
      <c r="AF35" s="96"/>
      <c r="AG35" s="96"/>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c r="BI35" s="150"/>
      <c r="BJ35" s="150"/>
      <c r="BK35" s="150"/>
      <c r="BL35" s="150"/>
      <c r="BM35" s="150"/>
      <c r="BN35" s="150"/>
      <c r="BO35" s="150"/>
      <c r="BP35" s="150"/>
      <c r="BQ35" s="150"/>
      <c r="BR35" s="150"/>
      <c r="BS35" s="150"/>
      <c r="BT35" s="150"/>
      <c r="BU35" s="150"/>
      <c r="BV35" s="150"/>
      <c r="BW35" s="150"/>
      <c r="BX35" s="150"/>
      <c r="BY35" s="150"/>
      <c r="BZ35" s="150"/>
      <c r="CA35" s="150"/>
      <c r="CB35" s="150"/>
      <c r="CC35" s="150"/>
      <c r="CD35" s="150"/>
      <c r="CE35" s="150"/>
      <c r="CF35" s="150"/>
      <c r="CG35" s="150"/>
      <c r="CH35" s="150"/>
      <c r="CI35" s="150"/>
      <c r="CJ35" s="150"/>
      <c r="CK35" s="150"/>
      <c r="CL35" s="150"/>
      <c r="CM35" s="150"/>
      <c r="CN35" s="150"/>
      <c r="CO35" s="150"/>
      <c r="CP35" s="150"/>
      <c r="CQ35" s="150"/>
      <c r="CR35" s="150"/>
      <c r="CS35" s="150"/>
      <c r="CT35" s="150"/>
      <c r="CU35" s="150"/>
      <c r="CV35" s="150"/>
      <c r="CW35" s="150"/>
      <c r="CX35" s="150"/>
      <c r="CY35" s="150"/>
      <c r="CZ35" s="150"/>
      <c r="DA35" s="150"/>
      <c r="DB35" s="150"/>
      <c r="DC35" s="150"/>
      <c r="DD35" s="150"/>
      <c r="DE35" s="150"/>
      <c r="DF35" s="150"/>
      <c r="DG35" s="150"/>
      <c r="DH35" s="150"/>
      <c r="DI35" s="150"/>
      <c r="DJ35" s="150"/>
      <c r="DK35" s="150"/>
      <c r="DL35" s="150"/>
      <c r="DM35" s="150"/>
      <c r="DN35" s="150"/>
      <c r="DO35" s="150"/>
      <c r="DP35" s="150"/>
      <c r="DQ35" s="150"/>
      <c r="DR35" s="150"/>
      <c r="DS35" s="150"/>
      <c r="DT35" s="150"/>
      <c r="DU35" s="150"/>
      <c r="DV35" s="150"/>
      <c r="DW35" s="150"/>
      <c r="DX35" s="150"/>
      <c r="DY35" s="150"/>
      <c r="DZ35" s="150"/>
      <c r="EA35" s="150"/>
      <c r="EB35" s="150"/>
      <c r="EC35" s="150"/>
      <c r="ED35" s="150"/>
      <c r="EE35" s="150"/>
      <c r="EF35" s="150"/>
      <c r="EG35" s="150"/>
      <c r="EH35" s="150"/>
      <c r="EI35" s="150"/>
      <c r="EJ35" s="150"/>
      <c r="EK35" s="150"/>
      <c r="EL35" s="150"/>
      <c r="EM35" s="150"/>
      <c r="EN35" s="150"/>
      <c r="EO35" s="150"/>
      <c r="EP35" s="150"/>
      <c r="EQ35" s="150"/>
      <c r="ER35" s="150"/>
      <c r="ES35" s="150"/>
      <c r="ET35" s="150"/>
      <c r="EU35" s="150"/>
      <c r="EV35" s="150"/>
      <c r="EW35" s="150"/>
      <c r="EX35" s="150"/>
      <c r="EY35" s="150"/>
      <c r="EZ35" s="150"/>
      <c r="FA35" s="150"/>
      <c r="FB35" s="150"/>
      <c r="FC35" s="150"/>
      <c r="FD35" s="150"/>
      <c r="FE35" s="150"/>
      <c r="FF35" s="150"/>
      <c r="FG35" s="150"/>
      <c r="FH35" s="150"/>
      <c r="FI35" s="150"/>
      <c r="FJ35" s="150"/>
      <c r="FK35" s="150"/>
      <c r="FL35" s="150"/>
      <c r="FM35" s="150"/>
      <c r="FN35" s="150"/>
      <c r="FO35" s="150"/>
      <c r="FP35" s="150"/>
      <c r="FQ35" s="150"/>
      <c r="FR35" s="150"/>
      <c r="FS35" s="150"/>
      <c r="FT35" s="150"/>
      <c r="FU35" s="150"/>
      <c r="FV35" s="150"/>
      <c r="FW35" s="150"/>
      <c r="FX35" s="150"/>
      <c r="FY35" s="150"/>
      <c r="FZ35" s="150"/>
      <c r="GA35" s="150"/>
      <c r="GB35" s="150"/>
      <c r="GC35" s="150"/>
      <c r="GD35" s="150"/>
      <c r="GE35" s="150"/>
      <c r="GF35" s="150"/>
      <c r="GG35" s="150"/>
      <c r="GH35" s="150"/>
      <c r="GI35" s="150"/>
      <c r="GJ35" s="150"/>
      <c r="GK35" s="150"/>
      <c r="GL35" s="150"/>
      <c r="GM35" s="150"/>
      <c r="GN35" s="150"/>
      <c r="GO35" s="150"/>
      <c r="GP35" s="150"/>
      <c r="GQ35" s="150"/>
      <c r="GR35" s="150"/>
      <c r="GS35" s="150"/>
      <c r="GT35" s="150"/>
      <c r="GU35" s="150"/>
      <c r="GV35" s="150"/>
      <c r="GW35" s="150"/>
      <c r="GX35" s="150"/>
      <c r="GY35" s="150"/>
      <c r="GZ35" s="150"/>
      <c r="HA35" s="150"/>
      <c r="HB35" s="150"/>
      <c r="HC35" s="150"/>
      <c r="HD35" s="150"/>
      <c r="HE35" s="150"/>
      <c r="HF35" s="150"/>
      <c r="HG35" s="150"/>
      <c r="HH35" s="150"/>
      <c r="HI35" s="150"/>
      <c r="HJ35" s="150"/>
      <c r="HK35" s="150"/>
      <c r="HL35" s="150"/>
      <c r="HM35" s="150"/>
      <c r="HN35" s="150"/>
      <c r="HO35" s="150"/>
      <c r="HP35" s="150"/>
      <c r="HQ35" s="150"/>
      <c r="HR35" s="150"/>
      <c r="HS35" s="150"/>
      <c r="HT35" s="150"/>
      <c r="HU35" s="150"/>
      <c r="HV35" s="150"/>
      <c r="HW35" s="150"/>
      <c r="HX35" s="150"/>
      <c r="HY35" s="150"/>
      <c r="HZ35" s="150"/>
      <c r="IA35" s="150"/>
      <c r="IB35" s="150"/>
      <c r="IC35" s="150"/>
      <c r="ID35" s="150"/>
      <c r="IE35" s="150"/>
      <c r="IF35" s="150"/>
      <c r="IG35" s="150"/>
      <c r="IH35" s="150"/>
      <c r="II35" s="150"/>
      <c r="IJ35" s="150"/>
      <c r="IK35" s="150"/>
      <c r="IL35" s="150"/>
      <c r="IM35" s="150"/>
      <c r="IN35" s="150"/>
      <c r="IO35" s="150"/>
      <c r="IP35" s="150"/>
      <c r="IQ35" s="150"/>
      <c r="IR35" s="150"/>
      <c r="IS35" s="150"/>
      <c r="IT35" s="150"/>
      <c r="IU35" s="150"/>
      <c r="IV35" s="150"/>
      <c r="IW35" s="150"/>
      <c r="IX35" s="150"/>
      <c r="IY35" s="150"/>
      <c r="IZ35" s="150"/>
      <c r="JA35" s="150"/>
      <c r="JB35" s="150"/>
      <c r="JC35" s="150"/>
      <c r="JD35" s="150"/>
      <c r="JE35" s="150"/>
      <c r="JF35" s="150"/>
      <c r="JG35" s="150"/>
      <c r="JH35" s="150"/>
      <c r="JI35" s="150"/>
      <c r="JJ35" s="150"/>
      <c r="JK35" s="150"/>
    </row>
    <row r="36" spans="1:271" s="151" customFormat="1" ht="253.5" customHeight="1" x14ac:dyDescent="0.35">
      <c r="A36" s="34">
        <v>124</v>
      </c>
      <c r="B36" s="46" t="s">
        <v>360</v>
      </c>
      <c r="C36" s="23" t="s">
        <v>58</v>
      </c>
      <c r="D36" s="68" t="s">
        <v>277</v>
      </c>
      <c r="E36" s="88">
        <v>3000</v>
      </c>
      <c r="F36" s="88">
        <v>3000</v>
      </c>
      <c r="G36" s="88">
        <v>3000</v>
      </c>
      <c r="H36" s="89" t="s">
        <v>258</v>
      </c>
      <c r="I36" s="79"/>
      <c r="J36" s="80"/>
      <c r="K36" s="79"/>
      <c r="L36" s="80" t="s">
        <v>21</v>
      </c>
      <c r="M36" s="78" t="b">
        <f t="shared" si="0"/>
        <v>0</v>
      </c>
      <c r="N36" s="79"/>
      <c r="O36" s="79"/>
      <c r="P36" s="79"/>
      <c r="Q36" s="79"/>
      <c r="R36" s="79"/>
      <c r="S36" s="79"/>
      <c r="T36" s="79"/>
      <c r="U36" s="78">
        <f t="shared" si="3"/>
        <v>0</v>
      </c>
      <c r="V36" s="79"/>
      <c r="W36" s="79"/>
      <c r="X36" s="78" t="b">
        <f t="shared" si="4"/>
        <v>0</v>
      </c>
      <c r="Y36" s="96"/>
      <c r="Z36" s="96"/>
      <c r="AA36" s="96"/>
      <c r="AB36" s="96"/>
      <c r="AC36" s="96"/>
      <c r="AD36" s="96"/>
      <c r="AE36" s="96"/>
      <c r="AF36" s="96"/>
      <c r="AG36" s="96"/>
      <c r="AH36" s="150"/>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c r="BI36" s="150"/>
      <c r="BJ36" s="150"/>
      <c r="BK36" s="150"/>
      <c r="BL36" s="150"/>
      <c r="BM36" s="150"/>
      <c r="BN36" s="150"/>
      <c r="BO36" s="150"/>
      <c r="BP36" s="150"/>
      <c r="BQ36" s="150"/>
      <c r="BR36" s="150"/>
      <c r="BS36" s="150"/>
      <c r="BT36" s="150"/>
      <c r="BU36" s="150"/>
      <c r="BV36" s="150"/>
      <c r="BW36" s="150"/>
      <c r="BX36" s="150"/>
      <c r="BY36" s="150"/>
      <c r="BZ36" s="150"/>
      <c r="CA36" s="150"/>
      <c r="CB36" s="150"/>
      <c r="CC36" s="150"/>
      <c r="CD36" s="150"/>
      <c r="CE36" s="150"/>
      <c r="CF36" s="150"/>
      <c r="CG36" s="150"/>
      <c r="CH36" s="150"/>
      <c r="CI36" s="150"/>
      <c r="CJ36" s="150"/>
      <c r="CK36" s="150"/>
      <c r="CL36" s="150"/>
      <c r="CM36" s="150"/>
      <c r="CN36" s="150"/>
      <c r="CO36" s="150"/>
      <c r="CP36" s="150"/>
      <c r="CQ36" s="150"/>
      <c r="CR36" s="150"/>
      <c r="CS36" s="150"/>
      <c r="CT36" s="150"/>
      <c r="CU36" s="150"/>
      <c r="CV36" s="150"/>
      <c r="CW36" s="150"/>
      <c r="CX36" s="150"/>
      <c r="CY36" s="150"/>
      <c r="CZ36" s="150"/>
      <c r="DA36" s="150"/>
      <c r="DB36" s="150"/>
      <c r="DC36" s="150"/>
      <c r="DD36" s="150"/>
      <c r="DE36" s="150"/>
      <c r="DF36" s="150"/>
      <c r="DG36" s="150"/>
      <c r="DH36" s="150"/>
      <c r="DI36" s="150"/>
      <c r="DJ36" s="150"/>
      <c r="DK36" s="150"/>
      <c r="DL36" s="150"/>
      <c r="DM36" s="150"/>
      <c r="DN36" s="150"/>
      <c r="DO36" s="150"/>
      <c r="DP36" s="150"/>
      <c r="DQ36" s="150"/>
      <c r="DR36" s="150"/>
      <c r="DS36" s="150"/>
      <c r="DT36" s="150"/>
      <c r="DU36" s="150"/>
      <c r="DV36" s="150"/>
      <c r="DW36" s="150"/>
      <c r="DX36" s="150"/>
      <c r="DY36" s="150"/>
      <c r="DZ36" s="150"/>
      <c r="EA36" s="150"/>
      <c r="EB36" s="150"/>
      <c r="EC36" s="150"/>
      <c r="ED36" s="150"/>
      <c r="EE36" s="150"/>
      <c r="EF36" s="150"/>
      <c r="EG36" s="150"/>
      <c r="EH36" s="150"/>
      <c r="EI36" s="150"/>
      <c r="EJ36" s="150"/>
      <c r="EK36" s="150"/>
      <c r="EL36" s="150"/>
      <c r="EM36" s="150"/>
      <c r="EN36" s="150"/>
      <c r="EO36" s="150"/>
      <c r="EP36" s="150"/>
      <c r="EQ36" s="150"/>
      <c r="ER36" s="150"/>
      <c r="ES36" s="150"/>
      <c r="ET36" s="150"/>
      <c r="EU36" s="150"/>
      <c r="EV36" s="150"/>
      <c r="EW36" s="150"/>
      <c r="EX36" s="150"/>
      <c r="EY36" s="150"/>
      <c r="EZ36" s="150"/>
      <c r="FA36" s="150"/>
      <c r="FB36" s="150"/>
      <c r="FC36" s="150"/>
      <c r="FD36" s="150"/>
      <c r="FE36" s="150"/>
      <c r="FF36" s="150"/>
      <c r="FG36" s="150"/>
      <c r="FH36" s="150"/>
      <c r="FI36" s="150"/>
      <c r="FJ36" s="150"/>
      <c r="FK36" s="150"/>
      <c r="FL36" s="150"/>
      <c r="FM36" s="150"/>
      <c r="FN36" s="150"/>
      <c r="FO36" s="150"/>
      <c r="FP36" s="150"/>
      <c r="FQ36" s="150"/>
      <c r="FR36" s="150"/>
      <c r="FS36" s="150"/>
      <c r="FT36" s="150"/>
      <c r="FU36" s="150"/>
      <c r="FV36" s="150"/>
      <c r="FW36" s="150"/>
      <c r="FX36" s="150"/>
      <c r="FY36" s="150"/>
      <c r="FZ36" s="150"/>
      <c r="GA36" s="150"/>
      <c r="GB36" s="150"/>
      <c r="GC36" s="150"/>
      <c r="GD36" s="150"/>
      <c r="GE36" s="150"/>
      <c r="GF36" s="150"/>
      <c r="GG36" s="150"/>
      <c r="GH36" s="150"/>
      <c r="GI36" s="150"/>
      <c r="GJ36" s="150"/>
      <c r="GK36" s="150"/>
      <c r="GL36" s="150"/>
      <c r="GM36" s="150"/>
      <c r="GN36" s="150"/>
      <c r="GO36" s="150"/>
      <c r="GP36" s="150"/>
      <c r="GQ36" s="150"/>
      <c r="GR36" s="150"/>
      <c r="GS36" s="150"/>
      <c r="GT36" s="150"/>
      <c r="GU36" s="150"/>
      <c r="GV36" s="150"/>
      <c r="GW36" s="150"/>
      <c r="GX36" s="150"/>
      <c r="GY36" s="150"/>
      <c r="GZ36" s="150"/>
      <c r="HA36" s="150"/>
      <c r="HB36" s="150"/>
      <c r="HC36" s="150"/>
      <c r="HD36" s="150"/>
      <c r="HE36" s="150"/>
      <c r="HF36" s="150"/>
      <c r="HG36" s="150"/>
      <c r="HH36" s="150"/>
      <c r="HI36" s="150"/>
      <c r="HJ36" s="150"/>
      <c r="HK36" s="150"/>
      <c r="HL36" s="150"/>
      <c r="HM36" s="150"/>
      <c r="HN36" s="150"/>
      <c r="HO36" s="150"/>
      <c r="HP36" s="150"/>
      <c r="HQ36" s="150"/>
      <c r="HR36" s="150"/>
      <c r="HS36" s="150"/>
      <c r="HT36" s="150"/>
      <c r="HU36" s="150"/>
      <c r="HV36" s="150"/>
      <c r="HW36" s="150"/>
      <c r="HX36" s="150"/>
      <c r="HY36" s="150"/>
      <c r="HZ36" s="150"/>
      <c r="IA36" s="150"/>
      <c r="IB36" s="150"/>
      <c r="IC36" s="150"/>
      <c r="ID36" s="150"/>
      <c r="IE36" s="150"/>
      <c r="IF36" s="150"/>
      <c r="IG36" s="150"/>
      <c r="IH36" s="150"/>
      <c r="II36" s="150"/>
      <c r="IJ36" s="150"/>
      <c r="IK36" s="150"/>
      <c r="IL36" s="150"/>
      <c r="IM36" s="150"/>
      <c r="IN36" s="150"/>
      <c r="IO36" s="150"/>
      <c r="IP36" s="150"/>
      <c r="IQ36" s="150"/>
      <c r="IR36" s="150"/>
      <c r="IS36" s="150"/>
      <c r="IT36" s="150"/>
      <c r="IU36" s="150"/>
      <c r="IV36" s="150"/>
      <c r="IW36" s="150"/>
      <c r="IX36" s="150"/>
      <c r="IY36" s="150"/>
      <c r="IZ36" s="150"/>
      <c r="JA36" s="150"/>
      <c r="JB36" s="150"/>
      <c r="JC36" s="150"/>
      <c r="JD36" s="150"/>
      <c r="JE36" s="150"/>
      <c r="JF36" s="150"/>
      <c r="JG36" s="150"/>
      <c r="JH36" s="150"/>
      <c r="JI36" s="150"/>
      <c r="JJ36" s="150"/>
      <c r="JK36" s="150"/>
    </row>
    <row r="37" spans="1:271" s="151" customFormat="1" ht="111" customHeight="1" x14ac:dyDescent="0.35">
      <c r="A37" s="34">
        <v>125</v>
      </c>
      <c r="B37" s="46" t="s">
        <v>361</v>
      </c>
      <c r="C37" s="22" t="s">
        <v>100</v>
      </c>
      <c r="D37" s="51" t="s">
        <v>284</v>
      </c>
      <c r="E37" s="61">
        <v>350</v>
      </c>
      <c r="F37" s="61">
        <v>350</v>
      </c>
      <c r="G37" s="61">
        <v>350</v>
      </c>
      <c r="H37" s="89" t="s">
        <v>258</v>
      </c>
      <c r="I37" s="79"/>
      <c r="J37" s="80"/>
      <c r="K37" s="79"/>
      <c r="L37" s="80" t="s">
        <v>21</v>
      </c>
      <c r="M37" s="78" t="b">
        <f t="shared" si="0"/>
        <v>0</v>
      </c>
      <c r="N37" s="79"/>
      <c r="O37" s="79"/>
      <c r="P37" s="79"/>
      <c r="Q37" s="79"/>
      <c r="R37" s="79"/>
      <c r="S37" s="79"/>
      <c r="T37" s="79"/>
      <c r="U37" s="78">
        <f t="shared" si="3"/>
        <v>0</v>
      </c>
      <c r="V37" s="79"/>
      <c r="W37" s="79"/>
      <c r="X37" s="78" t="b">
        <f t="shared" si="4"/>
        <v>0</v>
      </c>
      <c r="Y37" s="96"/>
      <c r="Z37" s="96"/>
      <c r="AA37" s="96"/>
      <c r="AB37" s="96"/>
      <c r="AC37" s="96"/>
      <c r="AD37" s="96"/>
      <c r="AE37" s="96"/>
      <c r="AF37" s="96"/>
      <c r="AG37" s="96"/>
      <c r="AH37" s="150"/>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c r="BI37" s="150"/>
      <c r="BJ37" s="150"/>
      <c r="BK37" s="150"/>
      <c r="BL37" s="150"/>
      <c r="BM37" s="150"/>
      <c r="BN37" s="150"/>
      <c r="BO37" s="150"/>
      <c r="BP37" s="150"/>
      <c r="BQ37" s="150"/>
      <c r="BR37" s="150"/>
      <c r="BS37" s="150"/>
      <c r="BT37" s="150"/>
      <c r="BU37" s="150"/>
      <c r="BV37" s="150"/>
      <c r="BW37" s="150"/>
      <c r="BX37" s="150"/>
      <c r="BY37" s="150"/>
      <c r="BZ37" s="150"/>
      <c r="CA37" s="150"/>
      <c r="CB37" s="150"/>
      <c r="CC37" s="150"/>
      <c r="CD37" s="150"/>
      <c r="CE37" s="150"/>
      <c r="CF37" s="150"/>
      <c r="CG37" s="150"/>
      <c r="CH37" s="150"/>
      <c r="CI37" s="150"/>
      <c r="CJ37" s="150"/>
      <c r="CK37" s="150"/>
      <c r="CL37" s="150"/>
      <c r="CM37" s="150"/>
      <c r="CN37" s="150"/>
      <c r="CO37" s="150"/>
      <c r="CP37" s="150"/>
      <c r="CQ37" s="150"/>
      <c r="CR37" s="150"/>
      <c r="CS37" s="150"/>
      <c r="CT37" s="150"/>
      <c r="CU37" s="150"/>
      <c r="CV37" s="150"/>
      <c r="CW37" s="150"/>
      <c r="CX37" s="150"/>
      <c r="CY37" s="150"/>
      <c r="CZ37" s="150"/>
      <c r="DA37" s="150"/>
      <c r="DB37" s="150"/>
      <c r="DC37" s="150"/>
      <c r="DD37" s="150"/>
      <c r="DE37" s="150"/>
      <c r="DF37" s="150"/>
      <c r="DG37" s="150"/>
      <c r="DH37" s="150"/>
      <c r="DI37" s="150"/>
      <c r="DJ37" s="150"/>
      <c r="DK37" s="150"/>
      <c r="DL37" s="150"/>
      <c r="DM37" s="150"/>
      <c r="DN37" s="150"/>
      <c r="DO37" s="150"/>
      <c r="DP37" s="150"/>
      <c r="DQ37" s="150"/>
      <c r="DR37" s="150"/>
      <c r="DS37" s="150"/>
      <c r="DT37" s="150"/>
      <c r="DU37" s="150"/>
      <c r="DV37" s="150"/>
      <c r="DW37" s="150"/>
      <c r="DX37" s="150"/>
      <c r="DY37" s="150"/>
      <c r="DZ37" s="150"/>
      <c r="EA37" s="150"/>
      <c r="EB37" s="150"/>
      <c r="EC37" s="150"/>
      <c r="ED37" s="150"/>
      <c r="EE37" s="150"/>
      <c r="EF37" s="150"/>
      <c r="EG37" s="150"/>
      <c r="EH37" s="150"/>
      <c r="EI37" s="150"/>
      <c r="EJ37" s="150"/>
      <c r="EK37" s="150"/>
      <c r="EL37" s="150"/>
      <c r="EM37" s="150"/>
      <c r="EN37" s="150"/>
      <c r="EO37" s="150"/>
      <c r="EP37" s="150"/>
      <c r="EQ37" s="150"/>
      <c r="ER37" s="150"/>
      <c r="ES37" s="150"/>
      <c r="ET37" s="150"/>
      <c r="EU37" s="150"/>
      <c r="EV37" s="150"/>
      <c r="EW37" s="150"/>
      <c r="EX37" s="150"/>
      <c r="EY37" s="150"/>
      <c r="EZ37" s="150"/>
      <c r="FA37" s="150"/>
      <c r="FB37" s="150"/>
      <c r="FC37" s="150"/>
      <c r="FD37" s="150"/>
      <c r="FE37" s="150"/>
      <c r="FF37" s="150"/>
      <c r="FG37" s="150"/>
      <c r="FH37" s="150"/>
      <c r="FI37" s="150"/>
      <c r="FJ37" s="150"/>
      <c r="FK37" s="150"/>
      <c r="FL37" s="150"/>
      <c r="FM37" s="150"/>
      <c r="FN37" s="150"/>
      <c r="FO37" s="150"/>
      <c r="FP37" s="150"/>
      <c r="FQ37" s="150"/>
      <c r="FR37" s="150"/>
      <c r="FS37" s="150"/>
      <c r="FT37" s="150"/>
      <c r="FU37" s="150"/>
      <c r="FV37" s="150"/>
      <c r="FW37" s="150"/>
      <c r="FX37" s="150"/>
      <c r="FY37" s="150"/>
      <c r="FZ37" s="150"/>
      <c r="GA37" s="150"/>
      <c r="GB37" s="150"/>
      <c r="GC37" s="150"/>
      <c r="GD37" s="150"/>
      <c r="GE37" s="150"/>
      <c r="GF37" s="150"/>
      <c r="GG37" s="150"/>
      <c r="GH37" s="150"/>
      <c r="GI37" s="150"/>
      <c r="GJ37" s="150"/>
      <c r="GK37" s="150"/>
      <c r="GL37" s="150"/>
      <c r="GM37" s="150"/>
      <c r="GN37" s="150"/>
      <c r="GO37" s="150"/>
      <c r="GP37" s="150"/>
      <c r="GQ37" s="150"/>
      <c r="GR37" s="150"/>
      <c r="GS37" s="150"/>
      <c r="GT37" s="150"/>
      <c r="GU37" s="150"/>
      <c r="GV37" s="150"/>
      <c r="GW37" s="150"/>
      <c r="GX37" s="150"/>
      <c r="GY37" s="150"/>
      <c r="GZ37" s="150"/>
      <c r="HA37" s="150"/>
      <c r="HB37" s="150"/>
      <c r="HC37" s="150"/>
      <c r="HD37" s="150"/>
      <c r="HE37" s="150"/>
      <c r="HF37" s="150"/>
      <c r="HG37" s="150"/>
      <c r="HH37" s="150"/>
      <c r="HI37" s="150"/>
      <c r="HJ37" s="150"/>
      <c r="HK37" s="150"/>
      <c r="HL37" s="150"/>
      <c r="HM37" s="150"/>
      <c r="HN37" s="150"/>
      <c r="HO37" s="150"/>
      <c r="HP37" s="150"/>
      <c r="HQ37" s="150"/>
      <c r="HR37" s="150"/>
      <c r="HS37" s="150"/>
      <c r="HT37" s="150"/>
      <c r="HU37" s="150"/>
      <c r="HV37" s="150"/>
      <c r="HW37" s="150"/>
      <c r="HX37" s="150"/>
      <c r="HY37" s="150"/>
      <c r="HZ37" s="150"/>
      <c r="IA37" s="150"/>
      <c r="IB37" s="150"/>
      <c r="IC37" s="150"/>
      <c r="ID37" s="150"/>
      <c r="IE37" s="150"/>
      <c r="IF37" s="150"/>
      <c r="IG37" s="150"/>
      <c r="IH37" s="150"/>
      <c r="II37" s="150"/>
      <c r="IJ37" s="150"/>
      <c r="IK37" s="150"/>
      <c r="IL37" s="150"/>
      <c r="IM37" s="150"/>
      <c r="IN37" s="150"/>
      <c r="IO37" s="150"/>
      <c r="IP37" s="150"/>
      <c r="IQ37" s="150"/>
      <c r="IR37" s="150"/>
      <c r="IS37" s="150"/>
      <c r="IT37" s="150"/>
      <c r="IU37" s="150"/>
      <c r="IV37" s="150"/>
      <c r="IW37" s="150"/>
      <c r="IX37" s="150"/>
      <c r="IY37" s="150"/>
      <c r="IZ37" s="150"/>
      <c r="JA37" s="150"/>
      <c r="JB37" s="150"/>
      <c r="JC37" s="150"/>
      <c r="JD37" s="150"/>
      <c r="JE37" s="150"/>
      <c r="JF37" s="150"/>
      <c r="JG37" s="150"/>
      <c r="JH37" s="150"/>
      <c r="JI37" s="150"/>
      <c r="JJ37" s="150"/>
      <c r="JK37" s="150"/>
    </row>
    <row r="38" spans="1:271" s="151" customFormat="1" ht="113" customHeight="1" x14ac:dyDescent="0.35">
      <c r="A38" s="34">
        <v>126</v>
      </c>
      <c r="B38" s="46" t="s">
        <v>362</v>
      </c>
      <c r="C38" s="74" t="s">
        <v>205</v>
      </c>
      <c r="D38" s="51" t="s">
        <v>284</v>
      </c>
      <c r="E38" s="94">
        <v>350</v>
      </c>
      <c r="F38" s="94">
        <v>350</v>
      </c>
      <c r="G38" s="94">
        <v>350</v>
      </c>
      <c r="H38" s="89" t="s">
        <v>258</v>
      </c>
      <c r="I38" s="79"/>
      <c r="J38" s="80"/>
      <c r="K38" s="79"/>
      <c r="L38" s="80"/>
      <c r="M38" s="78"/>
      <c r="N38" s="79"/>
      <c r="O38" s="79"/>
      <c r="P38" s="79"/>
      <c r="Q38" s="79"/>
      <c r="R38" s="79"/>
      <c r="S38" s="79"/>
      <c r="T38" s="79"/>
      <c r="U38" s="78"/>
      <c r="V38" s="79"/>
      <c r="W38" s="79"/>
      <c r="X38" s="78"/>
      <c r="Y38" s="96"/>
      <c r="Z38" s="96"/>
      <c r="AA38" s="96"/>
      <c r="AB38" s="96"/>
      <c r="AC38" s="96"/>
      <c r="AD38" s="96"/>
      <c r="AE38" s="96"/>
      <c r="AF38" s="96"/>
      <c r="AG38" s="96"/>
      <c r="AH38" s="150"/>
      <c r="AI38" s="150"/>
      <c r="AJ38" s="150"/>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c r="BI38" s="150"/>
      <c r="BJ38" s="150"/>
      <c r="BK38" s="150"/>
      <c r="BL38" s="150"/>
      <c r="BM38" s="150"/>
      <c r="BN38" s="150"/>
      <c r="BO38" s="150"/>
      <c r="BP38" s="150"/>
      <c r="BQ38" s="150"/>
      <c r="BR38" s="150"/>
      <c r="BS38" s="150"/>
      <c r="BT38" s="150"/>
      <c r="BU38" s="150"/>
      <c r="BV38" s="150"/>
      <c r="BW38" s="150"/>
      <c r="BX38" s="150"/>
      <c r="BY38" s="150"/>
      <c r="BZ38" s="150"/>
      <c r="CA38" s="150"/>
      <c r="CB38" s="150"/>
      <c r="CC38" s="150"/>
      <c r="CD38" s="150"/>
      <c r="CE38" s="150"/>
      <c r="CF38" s="150"/>
      <c r="CG38" s="150"/>
      <c r="CH38" s="150"/>
      <c r="CI38" s="150"/>
      <c r="CJ38" s="150"/>
      <c r="CK38" s="150"/>
      <c r="CL38" s="150"/>
      <c r="CM38" s="150"/>
      <c r="CN38" s="150"/>
      <c r="CO38" s="150"/>
      <c r="CP38" s="150"/>
      <c r="CQ38" s="150"/>
      <c r="CR38" s="150"/>
      <c r="CS38" s="150"/>
      <c r="CT38" s="150"/>
      <c r="CU38" s="150"/>
      <c r="CV38" s="150"/>
      <c r="CW38" s="150"/>
      <c r="CX38" s="150"/>
      <c r="CY38" s="150"/>
      <c r="CZ38" s="150"/>
      <c r="DA38" s="150"/>
      <c r="DB38" s="150"/>
      <c r="DC38" s="150"/>
      <c r="DD38" s="150"/>
      <c r="DE38" s="150"/>
      <c r="DF38" s="150"/>
      <c r="DG38" s="150"/>
      <c r="DH38" s="150"/>
      <c r="DI38" s="150"/>
      <c r="DJ38" s="150"/>
      <c r="DK38" s="150"/>
      <c r="DL38" s="150"/>
      <c r="DM38" s="150"/>
      <c r="DN38" s="150"/>
      <c r="DO38" s="150"/>
      <c r="DP38" s="150"/>
      <c r="DQ38" s="150"/>
      <c r="DR38" s="150"/>
      <c r="DS38" s="150"/>
      <c r="DT38" s="150"/>
      <c r="DU38" s="150"/>
      <c r="DV38" s="150"/>
      <c r="DW38" s="150"/>
      <c r="DX38" s="150"/>
      <c r="DY38" s="150"/>
      <c r="DZ38" s="150"/>
      <c r="EA38" s="150"/>
      <c r="EB38" s="150"/>
      <c r="EC38" s="150"/>
      <c r="ED38" s="150"/>
      <c r="EE38" s="150"/>
      <c r="EF38" s="150"/>
      <c r="EG38" s="150"/>
      <c r="EH38" s="150"/>
      <c r="EI38" s="150"/>
      <c r="EJ38" s="150"/>
      <c r="EK38" s="150"/>
      <c r="EL38" s="150"/>
      <c r="EM38" s="150"/>
      <c r="EN38" s="150"/>
      <c r="EO38" s="150"/>
      <c r="EP38" s="150"/>
      <c r="EQ38" s="150"/>
      <c r="ER38" s="150"/>
      <c r="ES38" s="150"/>
      <c r="ET38" s="150"/>
      <c r="EU38" s="150"/>
      <c r="EV38" s="150"/>
      <c r="EW38" s="150"/>
      <c r="EX38" s="150"/>
      <c r="EY38" s="150"/>
      <c r="EZ38" s="150"/>
      <c r="FA38" s="150"/>
      <c r="FB38" s="150"/>
      <c r="FC38" s="150"/>
      <c r="FD38" s="150"/>
      <c r="FE38" s="150"/>
      <c r="FF38" s="150"/>
      <c r="FG38" s="150"/>
      <c r="FH38" s="150"/>
      <c r="FI38" s="150"/>
      <c r="FJ38" s="150"/>
      <c r="FK38" s="150"/>
      <c r="FL38" s="150"/>
      <c r="FM38" s="150"/>
      <c r="FN38" s="150"/>
      <c r="FO38" s="150"/>
      <c r="FP38" s="150"/>
      <c r="FQ38" s="150"/>
      <c r="FR38" s="150"/>
      <c r="FS38" s="150"/>
      <c r="FT38" s="150"/>
      <c r="FU38" s="150"/>
      <c r="FV38" s="150"/>
      <c r="FW38" s="150"/>
      <c r="FX38" s="150"/>
      <c r="FY38" s="150"/>
      <c r="FZ38" s="150"/>
      <c r="GA38" s="150"/>
      <c r="GB38" s="150"/>
      <c r="GC38" s="150"/>
      <c r="GD38" s="150"/>
      <c r="GE38" s="150"/>
      <c r="GF38" s="150"/>
      <c r="GG38" s="150"/>
      <c r="GH38" s="150"/>
      <c r="GI38" s="150"/>
      <c r="GJ38" s="150"/>
      <c r="GK38" s="150"/>
      <c r="GL38" s="150"/>
      <c r="GM38" s="150"/>
      <c r="GN38" s="150"/>
      <c r="GO38" s="150"/>
      <c r="GP38" s="150"/>
      <c r="GQ38" s="150"/>
      <c r="GR38" s="150"/>
      <c r="GS38" s="150"/>
      <c r="GT38" s="150"/>
      <c r="GU38" s="150"/>
      <c r="GV38" s="150"/>
      <c r="GW38" s="150"/>
      <c r="GX38" s="150"/>
      <c r="GY38" s="150"/>
      <c r="GZ38" s="150"/>
      <c r="HA38" s="150"/>
      <c r="HB38" s="150"/>
      <c r="HC38" s="150"/>
      <c r="HD38" s="150"/>
      <c r="HE38" s="150"/>
      <c r="HF38" s="150"/>
      <c r="HG38" s="150"/>
      <c r="HH38" s="150"/>
      <c r="HI38" s="150"/>
      <c r="HJ38" s="150"/>
      <c r="HK38" s="150"/>
      <c r="HL38" s="150"/>
      <c r="HM38" s="150"/>
      <c r="HN38" s="150"/>
      <c r="HO38" s="150"/>
      <c r="HP38" s="150"/>
      <c r="HQ38" s="150"/>
      <c r="HR38" s="150"/>
      <c r="HS38" s="150"/>
      <c r="HT38" s="150"/>
      <c r="HU38" s="150"/>
      <c r="HV38" s="150"/>
      <c r="HW38" s="150"/>
      <c r="HX38" s="150"/>
      <c r="HY38" s="150"/>
      <c r="HZ38" s="150"/>
      <c r="IA38" s="150"/>
      <c r="IB38" s="150"/>
      <c r="IC38" s="150"/>
      <c r="ID38" s="150"/>
      <c r="IE38" s="150"/>
      <c r="IF38" s="150"/>
      <c r="IG38" s="150"/>
      <c r="IH38" s="150"/>
      <c r="II38" s="150"/>
      <c r="IJ38" s="150"/>
      <c r="IK38" s="150"/>
      <c r="IL38" s="150"/>
      <c r="IM38" s="150"/>
      <c r="IN38" s="150"/>
      <c r="IO38" s="150"/>
      <c r="IP38" s="150"/>
      <c r="IQ38" s="150"/>
      <c r="IR38" s="150"/>
      <c r="IS38" s="150"/>
      <c r="IT38" s="150"/>
      <c r="IU38" s="150"/>
      <c r="IV38" s="150"/>
      <c r="IW38" s="150"/>
      <c r="IX38" s="150"/>
      <c r="IY38" s="150"/>
      <c r="IZ38" s="150"/>
      <c r="JA38" s="150"/>
      <c r="JB38" s="150"/>
      <c r="JC38" s="150"/>
      <c r="JD38" s="150"/>
      <c r="JE38" s="150"/>
      <c r="JF38" s="150"/>
      <c r="JG38" s="150"/>
      <c r="JH38" s="150"/>
      <c r="JI38" s="150"/>
      <c r="JJ38" s="150"/>
      <c r="JK38" s="150"/>
    </row>
    <row r="39" spans="1:271" s="151" customFormat="1" ht="156" customHeight="1" x14ac:dyDescent="0.35">
      <c r="A39" s="34">
        <v>127</v>
      </c>
      <c r="B39" s="46" t="s">
        <v>363</v>
      </c>
      <c r="C39" s="23" t="s">
        <v>190</v>
      </c>
      <c r="D39" s="51" t="s">
        <v>284</v>
      </c>
      <c r="E39" s="61">
        <v>500</v>
      </c>
      <c r="F39" s="61">
        <v>500</v>
      </c>
      <c r="G39" s="61">
        <v>500</v>
      </c>
      <c r="H39" s="89" t="s">
        <v>258</v>
      </c>
      <c r="I39" s="79"/>
      <c r="J39" s="80"/>
      <c r="K39" s="79"/>
      <c r="L39" s="80" t="s">
        <v>21</v>
      </c>
      <c r="M39" s="78" t="b">
        <f t="shared" si="0"/>
        <v>0</v>
      </c>
      <c r="N39" s="79"/>
      <c r="O39" s="79"/>
      <c r="P39" s="79"/>
      <c r="Q39" s="79"/>
      <c r="R39" s="79"/>
      <c r="S39" s="79"/>
      <c r="T39" s="79"/>
      <c r="U39" s="78">
        <f t="shared" si="3"/>
        <v>0</v>
      </c>
      <c r="V39" s="79"/>
      <c r="W39" s="79"/>
      <c r="X39" s="78" t="b">
        <f t="shared" si="4"/>
        <v>0</v>
      </c>
      <c r="Y39" s="96"/>
      <c r="Z39" s="96"/>
      <c r="AA39" s="96"/>
      <c r="AB39" s="96"/>
      <c r="AC39" s="96"/>
      <c r="AD39" s="96"/>
      <c r="AE39" s="96"/>
      <c r="AF39" s="96"/>
      <c r="AG39" s="96"/>
      <c r="AH39" s="150"/>
      <c r="AI39" s="150"/>
      <c r="AJ39" s="150"/>
      <c r="AK39" s="150"/>
      <c r="AL39" s="150"/>
      <c r="AM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c r="BI39" s="150"/>
      <c r="BJ39" s="150"/>
      <c r="BK39" s="150"/>
      <c r="BL39" s="150"/>
      <c r="BM39" s="150"/>
      <c r="BN39" s="150"/>
      <c r="BO39" s="150"/>
      <c r="BP39" s="150"/>
      <c r="BQ39" s="150"/>
      <c r="BR39" s="150"/>
      <c r="BS39" s="150"/>
      <c r="BT39" s="150"/>
      <c r="BU39" s="150"/>
      <c r="BV39" s="150"/>
      <c r="BW39" s="150"/>
      <c r="BX39" s="150"/>
      <c r="BY39" s="150"/>
      <c r="BZ39" s="150"/>
      <c r="CA39" s="150"/>
      <c r="CB39" s="150"/>
      <c r="CC39" s="150"/>
      <c r="CD39" s="150"/>
      <c r="CE39" s="150"/>
      <c r="CF39" s="150"/>
      <c r="CG39" s="150"/>
      <c r="CH39" s="150"/>
      <c r="CI39" s="150"/>
      <c r="CJ39" s="150"/>
      <c r="CK39" s="150"/>
      <c r="CL39" s="150"/>
      <c r="CM39" s="150"/>
      <c r="CN39" s="150"/>
      <c r="CO39" s="150"/>
      <c r="CP39" s="150"/>
      <c r="CQ39" s="150"/>
      <c r="CR39" s="150"/>
      <c r="CS39" s="150"/>
      <c r="CT39" s="150"/>
      <c r="CU39" s="150"/>
      <c r="CV39" s="150"/>
      <c r="CW39" s="150"/>
      <c r="CX39" s="150"/>
      <c r="CY39" s="150"/>
      <c r="CZ39" s="150"/>
      <c r="DA39" s="150"/>
      <c r="DB39" s="150"/>
      <c r="DC39" s="150"/>
      <c r="DD39" s="150"/>
      <c r="DE39" s="150"/>
      <c r="DF39" s="150"/>
      <c r="DG39" s="150"/>
      <c r="DH39" s="150"/>
      <c r="DI39" s="150"/>
      <c r="DJ39" s="150"/>
      <c r="DK39" s="150"/>
      <c r="DL39" s="150"/>
      <c r="DM39" s="150"/>
      <c r="DN39" s="150"/>
      <c r="DO39" s="150"/>
      <c r="DP39" s="150"/>
      <c r="DQ39" s="150"/>
      <c r="DR39" s="150"/>
      <c r="DS39" s="150"/>
      <c r="DT39" s="150"/>
      <c r="DU39" s="150"/>
      <c r="DV39" s="150"/>
      <c r="DW39" s="150"/>
      <c r="DX39" s="150"/>
      <c r="DY39" s="150"/>
      <c r="DZ39" s="150"/>
      <c r="EA39" s="150"/>
      <c r="EB39" s="150"/>
      <c r="EC39" s="150"/>
      <c r="ED39" s="150"/>
      <c r="EE39" s="150"/>
      <c r="EF39" s="150"/>
      <c r="EG39" s="150"/>
      <c r="EH39" s="150"/>
      <c r="EI39" s="150"/>
      <c r="EJ39" s="150"/>
      <c r="EK39" s="150"/>
      <c r="EL39" s="150"/>
      <c r="EM39" s="150"/>
      <c r="EN39" s="150"/>
      <c r="EO39" s="150"/>
      <c r="EP39" s="150"/>
      <c r="EQ39" s="150"/>
      <c r="ER39" s="150"/>
      <c r="ES39" s="150"/>
      <c r="ET39" s="150"/>
      <c r="EU39" s="150"/>
      <c r="EV39" s="150"/>
      <c r="EW39" s="150"/>
      <c r="EX39" s="150"/>
      <c r="EY39" s="150"/>
      <c r="EZ39" s="150"/>
      <c r="FA39" s="150"/>
      <c r="FB39" s="150"/>
      <c r="FC39" s="150"/>
      <c r="FD39" s="150"/>
      <c r="FE39" s="150"/>
      <c r="FF39" s="150"/>
      <c r="FG39" s="150"/>
      <c r="FH39" s="150"/>
      <c r="FI39" s="150"/>
      <c r="FJ39" s="150"/>
      <c r="FK39" s="150"/>
      <c r="FL39" s="150"/>
      <c r="FM39" s="150"/>
      <c r="FN39" s="150"/>
      <c r="FO39" s="150"/>
      <c r="FP39" s="150"/>
      <c r="FQ39" s="150"/>
      <c r="FR39" s="150"/>
      <c r="FS39" s="150"/>
      <c r="FT39" s="150"/>
      <c r="FU39" s="150"/>
      <c r="FV39" s="150"/>
      <c r="FW39" s="150"/>
      <c r="FX39" s="150"/>
      <c r="FY39" s="150"/>
      <c r="FZ39" s="150"/>
      <c r="GA39" s="150"/>
      <c r="GB39" s="150"/>
      <c r="GC39" s="150"/>
      <c r="GD39" s="150"/>
      <c r="GE39" s="150"/>
      <c r="GF39" s="150"/>
      <c r="GG39" s="150"/>
      <c r="GH39" s="150"/>
      <c r="GI39" s="150"/>
      <c r="GJ39" s="150"/>
      <c r="GK39" s="150"/>
      <c r="GL39" s="150"/>
      <c r="GM39" s="150"/>
      <c r="GN39" s="150"/>
      <c r="GO39" s="150"/>
      <c r="GP39" s="150"/>
      <c r="GQ39" s="150"/>
      <c r="GR39" s="150"/>
      <c r="GS39" s="150"/>
      <c r="GT39" s="150"/>
      <c r="GU39" s="150"/>
      <c r="GV39" s="150"/>
      <c r="GW39" s="150"/>
      <c r="GX39" s="150"/>
      <c r="GY39" s="150"/>
      <c r="GZ39" s="150"/>
      <c r="HA39" s="150"/>
      <c r="HB39" s="150"/>
      <c r="HC39" s="150"/>
      <c r="HD39" s="150"/>
      <c r="HE39" s="150"/>
      <c r="HF39" s="150"/>
      <c r="HG39" s="150"/>
      <c r="HH39" s="150"/>
      <c r="HI39" s="150"/>
      <c r="HJ39" s="150"/>
      <c r="HK39" s="150"/>
      <c r="HL39" s="150"/>
      <c r="HM39" s="150"/>
      <c r="HN39" s="150"/>
      <c r="HO39" s="150"/>
      <c r="HP39" s="150"/>
      <c r="HQ39" s="150"/>
      <c r="HR39" s="150"/>
      <c r="HS39" s="150"/>
      <c r="HT39" s="150"/>
      <c r="HU39" s="150"/>
      <c r="HV39" s="150"/>
      <c r="HW39" s="150"/>
      <c r="HX39" s="150"/>
      <c r="HY39" s="150"/>
      <c r="HZ39" s="150"/>
      <c r="IA39" s="150"/>
      <c r="IB39" s="150"/>
      <c r="IC39" s="150"/>
      <c r="ID39" s="150"/>
      <c r="IE39" s="150"/>
      <c r="IF39" s="150"/>
      <c r="IG39" s="150"/>
      <c r="IH39" s="150"/>
      <c r="II39" s="150"/>
      <c r="IJ39" s="150"/>
      <c r="IK39" s="150"/>
      <c r="IL39" s="150"/>
      <c r="IM39" s="150"/>
      <c r="IN39" s="150"/>
      <c r="IO39" s="150"/>
      <c r="IP39" s="150"/>
      <c r="IQ39" s="150"/>
      <c r="IR39" s="150"/>
      <c r="IS39" s="150"/>
      <c r="IT39" s="150"/>
      <c r="IU39" s="150"/>
      <c r="IV39" s="150"/>
      <c r="IW39" s="150"/>
      <c r="IX39" s="150"/>
      <c r="IY39" s="150"/>
      <c r="IZ39" s="150"/>
      <c r="JA39" s="150"/>
      <c r="JB39" s="150"/>
      <c r="JC39" s="150"/>
      <c r="JD39" s="150"/>
      <c r="JE39" s="150"/>
      <c r="JF39" s="150"/>
      <c r="JG39" s="150"/>
      <c r="JH39" s="150"/>
      <c r="JI39" s="150"/>
      <c r="JJ39" s="150"/>
      <c r="JK39" s="150"/>
    </row>
    <row r="40" spans="1:271" s="151" customFormat="1" ht="168.5" customHeight="1" x14ac:dyDescent="0.35">
      <c r="A40" s="34">
        <v>128</v>
      </c>
      <c r="B40" s="46" t="s">
        <v>364</v>
      </c>
      <c r="C40" s="75" t="s">
        <v>206</v>
      </c>
      <c r="D40" s="51" t="s">
        <v>284</v>
      </c>
      <c r="E40" s="94">
        <v>500</v>
      </c>
      <c r="F40" s="94">
        <v>500</v>
      </c>
      <c r="G40" s="94">
        <v>500</v>
      </c>
      <c r="H40" s="89" t="s">
        <v>258</v>
      </c>
      <c r="I40" s="79"/>
      <c r="J40" s="80"/>
      <c r="K40" s="79"/>
      <c r="L40" s="80"/>
      <c r="M40" s="78"/>
      <c r="N40" s="79"/>
      <c r="O40" s="79"/>
      <c r="P40" s="79"/>
      <c r="Q40" s="79"/>
      <c r="R40" s="79"/>
      <c r="S40" s="79"/>
      <c r="T40" s="79"/>
      <c r="U40" s="78"/>
      <c r="V40" s="79"/>
      <c r="W40" s="79"/>
      <c r="X40" s="78"/>
      <c r="Y40" s="96"/>
      <c r="Z40" s="96"/>
      <c r="AA40" s="96"/>
      <c r="AB40" s="96"/>
      <c r="AC40" s="96"/>
      <c r="AD40" s="96"/>
      <c r="AE40" s="96"/>
      <c r="AF40" s="96"/>
      <c r="AG40" s="96"/>
      <c r="AH40" s="150"/>
      <c r="AI40" s="150"/>
      <c r="AJ40" s="150"/>
      <c r="AK40" s="150"/>
      <c r="AL40" s="150"/>
      <c r="AM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c r="BI40" s="150"/>
      <c r="BJ40" s="150"/>
      <c r="BK40" s="150"/>
      <c r="BL40" s="150"/>
      <c r="BM40" s="150"/>
      <c r="BN40" s="150"/>
      <c r="BO40" s="150"/>
      <c r="BP40" s="150"/>
      <c r="BQ40" s="150"/>
      <c r="BR40" s="150"/>
      <c r="BS40" s="150"/>
      <c r="BT40" s="150"/>
      <c r="BU40" s="150"/>
      <c r="BV40" s="150"/>
      <c r="BW40" s="150"/>
      <c r="BX40" s="150"/>
      <c r="BY40" s="150"/>
      <c r="BZ40" s="150"/>
      <c r="CA40" s="150"/>
      <c r="CB40" s="150"/>
      <c r="CC40" s="150"/>
      <c r="CD40" s="150"/>
      <c r="CE40" s="150"/>
      <c r="CF40" s="150"/>
      <c r="CG40" s="150"/>
      <c r="CH40" s="150"/>
      <c r="CI40" s="150"/>
      <c r="CJ40" s="150"/>
      <c r="CK40" s="150"/>
      <c r="CL40" s="150"/>
      <c r="CM40" s="150"/>
      <c r="CN40" s="150"/>
      <c r="CO40" s="150"/>
      <c r="CP40" s="150"/>
      <c r="CQ40" s="150"/>
      <c r="CR40" s="150"/>
      <c r="CS40" s="150"/>
      <c r="CT40" s="150"/>
      <c r="CU40" s="150"/>
      <c r="CV40" s="150"/>
      <c r="CW40" s="150"/>
      <c r="CX40" s="150"/>
      <c r="CY40" s="150"/>
      <c r="CZ40" s="150"/>
      <c r="DA40" s="150"/>
      <c r="DB40" s="150"/>
      <c r="DC40" s="150"/>
      <c r="DD40" s="150"/>
      <c r="DE40" s="150"/>
      <c r="DF40" s="150"/>
      <c r="DG40" s="150"/>
      <c r="DH40" s="150"/>
      <c r="DI40" s="150"/>
      <c r="DJ40" s="150"/>
      <c r="DK40" s="150"/>
      <c r="DL40" s="150"/>
      <c r="DM40" s="150"/>
      <c r="DN40" s="150"/>
      <c r="DO40" s="150"/>
      <c r="DP40" s="150"/>
      <c r="DQ40" s="150"/>
      <c r="DR40" s="150"/>
      <c r="DS40" s="150"/>
      <c r="DT40" s="150"/>
      <c r="DU40" s="150"/>
      <c r="DV40" s="150"/>
      <c r="DW40" s="150"/>
      <c r="DX40" s="150"/>
      <c r="DY40" s="150"/>
      <c r="DZ40" s="150"/>
      <c r="EA40" s="150"/>
      <c r="EB40" s="150"/>
      <c r="EC40" s="150"/>
      <c r="ED40" s="150"/>
      <c r="EE40" s="150"/>
      <c r="EF40" s="150"/>
      <c r="EG40" s="150"/>
      <c r="EH40" s="150"/>
      <c r="EI40" s="150"/>
      <c r="EJ40" s="150"/>
      <c r="EK40" s="150"/>
      <c r="EL40" s="150"/>
      <c r="EM40" s="150"/>
      <c r="EN40" s="150"/>
      <c r="EO40" s="150"/>
      <c r="EP40" s="150"/>
      <c r="EQ40" s="150"/>
      <c r="ER40" s="150"/>
      <c r="ES40" s="150"/>
      <c r="ET40" s="150"/>
      <c r="EU40" s="150"/>
      <c r="EV40" s="150"/>
      <c r="EW40" s="150"/>
      <c r="EX40" s="150"/>
      <c r="EY40" s="150"/>
      <c r="EZ40" s="150"/>
      <c r="FA40" s="150"/>
      <c r="FB40" s="150"/>
      <c r="FC40" s="150"/>
      <c r="FD40" s="150"/>
      <c r="FE40" s="150"/>
      <c r="FF40" s="150"/>
      <c r="FG40" s="150"/>
      <c r="FH40" s="150"/>
      <c r="FI40" s="150"/>
      <c r="FJ40" s="150"/>
      <c r="FK40" s="150"/>
      <c r="FL40" s="150"/>
      <c r="FM40" s="150"/>
      <c r="FN40" s="150"/>
      <c r="FO40" s="150"/>
      <c r="FP40" s="150"/>
      <c r="FQ40" s="150"/>
      <c r="FR40" s="150"/>
      <c r="FS40" s="150"/>
      <c r="FT40" s="150"/>
      <c r="FU40" s="150"/>
      <c r="FV40" s="150"/>
      <c r="FW40" s="150"/>
      <c r="FX40" s="150"/>
      <c r="FY40" s="150"/>
      <c r="FZ40" s="150"/>
      <c r="GA40" s="150"/>
      <c r="GB40" s="150"/>
      <c r="GC40" s="150"/>
      <c r="GD40" s="150"/>
      <c r="GE40" s="150"/>
      <c r="GF40" s="150"/>
      <c r="GG40" s="150"/>
      <c r="GH40" s="150"/>
      <c r="GI40" s="150"/>
      <c r="GJ40" s="150"/>
      <c r="GK40" s="150"/>
      <c r="GL40" s="150"/>
      <c r="GM40" s="150"/>
      <c r="GN40" s="150"/>
      <c r="GO40" s="150"/>
      <c r="GP40" s="150"/>
      <c r="GQ40" s="150"/>
      <c r="GR40" s="150"/>
      <c r="GS40" s="150"/>
      <c r="GT40" s="150"/>
      <c r="GU40" s="150"/>
      <c r="GV40" s="150"/>
      <c r="GW40" s="150"/>
      <c r="GX40" s="150"/>
      <c r="GY40" s="150"/>
      <c r="GZ40" s="150"/>
      <c r="HA40" s="150"/>
      <c r="HB40" s="150"/>
      <c r="HC40" s="150"/>
      <c r="HD40" s="150"/>
      <c r="HE40" s="150"/>
      <c r="HF40" s="150"/>
      <c r="HG40" s="150"/>
      <c r="HH40" s="150"/>
      <c r="HI40" s="150"/>
      <c r="HJ40" s="150"/>
      <c r="HK40" s="150"/>
      <c r="HL40" s="150"/>
      <c r="HM40" s="150"/>
      <c r="HN40" s="150"/>
      <c r="HO40" s="150"/>
      <c r="HP40" s="150"/>
      <c r="HQ40" s="150"/>
      <c r="HR40" s="150"/>
      <c r="HS40" s="150"/>
      <c r="HT40" s="150"/>
      <c r="HU40" s="150"/>
      <c r="HV40" s="150"/>
      <c r="HW40" s="150"/>
      <c r="HX40" s="150"/>
      <c r="HY40" s="150"/>
      <c r="HZ40" s="150"/>
      <c r="IA40" s="150"/>
      <c r="IB40" s="150"/>
      <c r="IC40" s="150"/>
      <c r="ID40" s="150"/>
      <c r="IE40" s="150"/>
      <c r="IF40" s="150"/>
      <c r="IG40" s="150"/>
      <c r="IH40" s="150"/>
      <c r="II40" s="150"/>
      <c r="IJ40" s="150"/>
      <c r="IK40" s="150"/>
      <c r="IL40" s="150"/>
      <c r="IM40" s="150"/>
      <c r="IN40" s="150"/>
      <c r="IO40" s="150"/>
      <c r="IP40" s="150"/>
      <c r="IQ40" s="150"/>
      <c r="IR40" s="150"/>
      <c r="IS40" s="150"/>
      <c r="IT40" s="150"/>
      <c r="IU40" s="150"/>
      <c r="IV40" s="150"/>
      <c r="IW40" s="150"/>
      <c r="IX40" s="150"/>
      <c r="IY40" s="150"/>
      <c r="IZ40" s="150"/>
      <c r="JA40" s="150"/>
      <c r="JB40" s="150"/>
      <c r="JC40" s="150"/>
      <c r="JD40" s="150"/>
      <c r="JE40" s="150"/>
      <c r="JF40" s="150"/>
      <c r="JG40" s="150"/>
      <c r="JH40" s="150"/>
      <c r="JI40" s="150"/>
      <c r="JJ40" s="150"/>
      <c r="JK40" s="150"/>
    </row>
    <row r="41" spans="1:271" s="151" customFormat="1" ht="167.5" customHeight="1" x14ac:dyDescent="0.35">
      <c r="A41" s="34">
        <v>129</v>
      </c>
      <c r="B41" s="46" t="s">
        <v>365</v>
      </c>
      <c r="C41" s="75" t="s">
        <v>191</v>
      </c>
      <c r="D41" s="51" t="s">
        <v>284</v>
      </c>
      <c r="E41" s="94">
        <v>200</v>
      </c>
      <c r="F41" s="94">
        <v>200</v>
      </c>
      <c r="G41" s="94">
        <v>200</v>
      </c>
      <c r="H41" s="89" t="s">
        <v>258</v>
      </c>
      <c r="I41" s="79"/>
      <c r="J41" s="80"/>
      <c r="K41" s="79"/>
      <c r="L41" s="80"/>
      <c r="M41" s="78"/>
      <c r="N41" s="79"/>
      <c r="O41" s="79"/>
      <c r="P41" s="79"/>
      <c r="Q41" s="79"/>
      <c r="R41" s="79"/>
      <c r="S41" s="79"/>
      <c r="T41" s="79"/>
      <c r="U41" s="78"/>
      <c r="V41" s="79"/>
      <c r="W41" s="79"/>
      <c r="X41" s="78"/>
      <c r="Y41" s="96"/>
      <c r="Z41" s="96"/>
      <c r="AA41" s="96"/>
      <c r="AB41" s="96"/>
      <c r="AC41" s="96"/>
      <c r="AD41" s="96"/>
      <c r="AE41" s="96"/>
      <c r="AF41" s="96"/>
      <c r="AG41" s="96"/>
      <c r="AH41" s="150"/>
      <c r="AI41" s="150"/>
      <c r="AJ41" s="150"/>
      <c r="AK41" s="150"/>
      <c r="AL41" s="150"/>
      <c r="AM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c r="BI41" s="150"/>
      <c r="BJ41" s="150"/>
      <c r="BK41" s="150"/>
      <c r="BL41" s="150"/>
      <c r="BM41" s="150"/>
      <c r="BN41" s="150"/>
      <c r="BO41" s="150"/>
      <c r="BP41" s="150"/>
      <c r="BQ41" s="150"/>
      <c r="BR41" s="150"/>
      <c r="BS41" s="150"/>
      <c r="BT41" s="150"/>
      <c r="BU41" s="150"/>
      <c r="BV41" s="150"/>
      <c r="BW41" s="150"/>
      <c r="BX41" s="150"/>
      <c r="BY41" s="150"/>
      <c r="BZ41" s="150"/>
      <c r="CA41" s="150"/>
      <c r="CB41" s="150"/>
      <c r="CC41" s="150"/>
      <c r="CD41" s="150"/>
      <c r="CE41" s="150"/>
      <c r="CF41" s="150"/>
      <c r="CG41" s="150"/>
      <c r="CH41" s="150"/>
      <c r="CI41" s="150"/>
      <c r="CJ41" s="150"/>
      <c r="CK41" s="150"/>
      <c r="CL41" s="150"/>
      <c r="CM41" s="150"/>
      <c r="CN41" s="150"/>
      <c r="CO41" s="150"/>
      <c r="CP41" s="150"/>
      <c r="CQ41" s="150"/>
      <c r="CR41" s="150"/>
      <c r="CS41" s="150"/>
      <c r="CT41" s="150"/>
      <c r="CU41" s="150"/>
      <c r="CV41" s="150"/>
      <c r="CW41" s="150"/>
      <c r="CX41" s="150"/>
      <c r="CY41" s="150"/>
      <c r="CZ41" s="150"/>
      <c r="DA41" s="150"/>
      <c r="DB41" s="150"/>
      <c r="DC41" s="150"/>
      <c r="DD41" s="150"/>
      <c r="DE41" s="150"/>
      <c r="DF41" s="150"/>
      <c r="DG41" s="150"/>
      <c r="DH41" s="150"/>
      <c r="DI41" s="150"/>
      <c r="DJ41" s="150"/>
      <c r="DK41" s="150"/>
      <c r="DL41" s="150"/>
      <c r="DM41" s="150"/>
      <c r="DN41" s="150"/>
      <c r="DO41" s="150"/>
      <c r="DP41" s="150"/>
      <c r="DQ41" s="150"/>
      <c r="DR41" s="150"/>
      <c r="DS41" s="150"/>
      <c r="DT41" s="150"/>
      <c r="DU41" s="150"/>
      <c r="DV41" s="150"/>
      <c r="DW41" s="150"/>
      <c r="DX41" s="150"/>
      <c r="DY41" s="150"/>
      <c r="DZ41" s="150"/>
      <c r="EA41" s="150"/>
      <c r="EB41" s="150"/>
      <c r="EC41" s="150"/>
      <c r="ED41" s="150"/>
      <c r="EE41" s="150"/>
      <c r="EF41" s="150"/>
      <c r="EG41" s="150"/>
      <c r="EH41" s="150"/>
      <c r="EI41" s="150"/>
      <c r="EJ41" s="150"/>
      <c r="EK41" s="150"/>
      <c r="EL41" s="150"/>
      <c r="EM41" s="150"/>
      <c r="EN41" s="150"/>
      <c r="EO41" s="150"/>
      <c r="EP41" s="150"/>
      <c r="EQ41" s="150"/>
      <c r="ER41" s="150"/>
      <c r="ES41" s="150"/>
      <c r="ET41" s="150"/>
      <c r="EU41" s="150"/>
      <c r="EV41" s="150"/>
      <c r="EW41" s="150"/>
      <c r="EX41" s="150"/>
      <c r="EY41" s="150"/>
      <c r="EZ41" s="150"/>
      <c r="FA41" s="150"/>
      <c r="FB41" s="150"/>
      <c r="FC41" s="150"/>
      <c r="FD41" s="150"/>
      <c r="FE41" s="150"/>
      <c r="FF41" s="150"/>
      <c r="FG41" s="150"/>
      <c r="FH41" s="150"/>
      <c r="FI41" s="150"/>
      <c r="FJ41" s="150"/>
      <c r="FK41" s="150"/>
      <c r="FL41" s="150"/>
      <c r="FM41" s="150"/>
      <c r="FN41" s="150"/>
      <c r="FO41" s="150"/>
      <c r="FP41" s="150"/>
      <c r="FQ41" s="150"/>
      <c r="FR41" s="150"/>
      <c r="FS41" s="150"/>
      <c r="FT41" s="150"/>
      <c r="FU41" s="150"/>
      <c r="FV41" s="150"/>
      <c r="FW41" s="150"/>
      <c r="FX41" s="150"/>
      <c r="FY41" s="150"/>
      <c r="FZ41" s="150"/>
      <c r="GA41" s="150"/>
      <c r="GB41" s="150"/>
      <c r="GC41" s="150"/>
      <c r="GD41" s="150"/>
      <c r="GE41" s="150"/>
      <c r="GF41" s="150"/>
      <c r="GG41" s="150"/>
      <c r="GH41" s="150"/>
      <c r="GI41" s="150"/>
      <c r="GJ41" s="150"/>
      <c r="GK41" s="150"/>
      <c r="GL41" s="150"/>
      <c r="GM41" s="150"/>
      <c r="GN41" s="150"/>
      <c r="GO41" s="150"/>
      <c r="GP41" s="150"/>
      <c r="GQ41" s="150"/>
      <c r="GR41" s="150"/>
      <c r="GS41" s="150"/>
      <c r="GT41" s="150"/>
      <c r="GU41" s="150"/>
      <c r="GV41" s="150"/>
      <c r="GW41" s="150"/>
      <c r="GX41" s="150"/>
      <c r="GY41" s="150"/>
      <c r="GZ41" s="150"/>
      <c r="HA41" s="150"/>
      <c r="HB41" s="150"/>
      <c r="HC41" s="150"/>
      <c r="HD41" s="150"/>
      <c r="HE41" s="150"/>
      <c r="HF41" s="150"/>
      <c r="HG41" s="150"/>
      <c r="HH41" s="150"/>
      <c r="HI41" s="150"/>
      <c r="HJ41" s="150"/>
      <c r="HK41" s="150"/>
      <c r="HL41" s="150"/>
      <c r="HM41" s="150"/>
      <c r="HN41" s="150"/>
      <c r="HO41" s="150"/>
      <c r="HP41" s="150"/>
      <c r="HQ41" s="150"/>
      <c r="HR41" s="150"/>
      <c r="HS41" s="150"/>
      <c r="HT41" s="150"/>
      <c r="HU41" s="150"/>
      <c r="HV41" s="150"/>
      <c r="HW41" s="150"/>
      <c r="HX41" s="150"/>
      <c r="HY41" s="150"/>
      <c r="HZ41" s="150"/>
      <c r="IA41" s="150"/>
      <c r="IB41" s="150"/>
      <c r="IC41" s="150"/>
      <c r="ID41" s="150"/>
      <c r="IE41" s="150"/>
      <c r="IF41" s="150"/>
      <c r="IG41" s="150"/>
      <c r="IH41" s="150"/>
      <c r="II41" s="150"/>
      <c r="IJ41" s="150"/>
      <c r="IK41" s="150"/>
      <c r="IL41" s="150"/>
      <c r="IM41" s="150"/>
      <c r="IN41" s="150"/>
      <c r="IO41" s="150"/>
      <c r="IP41" s="150"/>
      <c r="IQ41" s="150"/>
      <c r="IR41" s="150"/>
      <c r="IS41" s="150"/>
      <c r="IT41" s="150"/>
      <c r="IU41" s="150"/>
      <c r="IV41" s="150"/>
      <c r="IW41" s="150"/>
      <c r="IX41" s="150"/>
      <c r="IY41" s="150"/>
      <c r="IZ41" s="150"/>
      <c r="JA41" s="150"/>
      <c r="JB41" s="150"/>
      <c r="JC41" s="150"/>
      <c r="JD41" s="150"/>
      <c r="JE41" s="150"/>
      <c r="JF41" s="150"/>
      <c r="JG41" s="150"/>
      <c r="JH41" s="150"/>
      <c r="JI41" s="150"/>
      <c r="JJ41" s="150"/>
      <c r="JK41" s="150"/>
    </row>
    <row r="42" spans="1:271" s="151" customFormat="1" ht="181.5" customHeight="1" x14ac:dyDescent="0.35">
      <c r="A42" s="34">
        <v>130</v>
      </c>
      <c r="B42" s="46" t="s">
        <v>366</v>
      </c>
      <c r="C42" s="22" t="s">
        <v>44</v>
      </c>
      <c r="D42" s="51" t="s">
        <v>266</v>
      </c>
      <c r="E42" s="95">
        <v>200</v>
      </c>
      <c r="F42" s="95">
        <v>0</v>
      </c>
      <c r="G42" s="95">
        <v>100</v>
      </c>
      <c r="H42" s="89" t="s">
        <v>258</v>
      </c>
      <c r="I42" s="79"/>
      <c r="J42" s="80"/>
      <c r="K42" s="79"/>
      <c r="L42" s="80" t="s">
        <v>21</v>
      </c>
      <c r="M42" s="78" t="b">
        <f t="shared" si="0"/>
        <v>0</v>
      </c>
      <c r="N42" s="79"/>
      <c r="O42" s="79"/>
      <c r="P42" s="79"/>
      <c r="Q42" s="79"/>
      <c r="R42" s="79"/>
      <c r="S42" s="79"/>
      <c r="T42" s="79"/>
      <c r="U42" s="78">
        <f t="shared" si="3"/>
        <v>0</v>
      </c>
      <c r="V42" s="79"/>
      <c r="W42" s="79"/>
      <c r="X42" s="78" t="b">
        <f t="shared" si="4"/>
        <v>0</v>
      </c>
      <c r="Y42" s="96"/>
      <c r="Z42" s="96"/>
      <c r="AA42" s="96"/>
      <c r="AB42" s="96"/>
      <c r="AC42" s="96"/>
      <c r="AD42" s="96"/>
      <c r="AE42" s="96"/>
      <c r="AF42" s="96"/>
      <c r="AG42" s="96"/>
      <c r="AH42" s="150"/>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c r="BI42" s="150"/>
      <c r="BJ42" s="150"/>
      <c r="BK42" s="150"/>
      <c r="BL42" s="150"/>
      <c r="BM42" s="150"/>
      <c r="BN42" s="150"/>
      <c r="BO42" s="150"/>
      <c r="BP42" s="150"/>
      <c r="BQ42" s="150"/>
      <c r="BR42" s="150"/>
      <c r="BS42" s="150"/>
      <c r="BT42" s="150"/>
      <c r="BU42" s="150"/>
      <c r="BV42" s="150"/>
      <c r="BW42" s="150"/>
      <c r="BX42" s="150"/>
      <c r="BY42" s="150"/>
      <c r="BZ42" s="150"/>
      <c r="CA42" s="150"/>
      <c r="CB42" s="150"/>
      <c r="CC42" s="150"/>
      <c r="CD42" s="150"/>
      <c r="CE42" s="150"/>
      <c r="CF42" s="150"/>
      <c r="CG42" s="150"/>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c r="DJ42" s="150"/>
      <c r="DK42" s="150"/>
      <c r="DL42" s="150"/>
      <c r="DM42" s="150"/>
      <c r="DN42" s="150"/>
      <c r="DO42" s="150"/>
      <c r="DP42" s="150"/>
      <c r="DQ42" s="150"/>
      <c r="DR42" s="150"/>
      <c r="DS42" s="150"/>
      <c r="DT42" s="150"/>
      <c r="DU42" s="150"/>
      <c r="DV42" s="150"/>
      <c r="DW42" s="150"/>
      <c r="DX42" s="150"/>
      <c r="DY42" s="150"/>
      <c r="DZ42" s="150"/>
      <c r="EA42" s="150"/>
      <c r="EB42" s="150"/>
      <c r="EC42" s="150"/>
      <c r="ED42" s="150"/>
      <c r="EE42" s="150"/>
      <c r="EF42" s="150"/>
      <c r="EG42" s="150"/>
      <c r="EH42" s="150"/>
      <c r="EI42" s="150"/>
      <c r="EJ42" s="150"/>
      <c r="EK42" s="150"/>
      <c r="EL42" s="150"/>
      <c r="EM42" s="150"/>
      <c r="EN42" s="150"/>
      <c r="EO42" s="150"/>
      <c r="EP42" s="150"/>
      <c r="EQ42" s="150"/>
      <c r="ER42" s="150"/>
      <c r="ES42" s="150"/>
      <c r="ET42" s="150"/>
      <c r="EU42" s="150"/>
      <c r="EV42" s="150"/>
      <c r="EW42" s="150"/>
      <c r="EX42" s="150"/>
      <c r="EY42" s="150"/>
      <c r="EZ42" s="150"/>
      <c r="FA42" s="150"/>
      <c r="FB42" s="150"/>
      <c r="FC42" s="150"/>
      <c r="FD42" s="150"/>
      <c r="FE42" s="150"/>
      <c r="FF42" s="150"/>
      <c r="FG42" s="150"/>
      <c r="FH42" s="150"/>
      <c r="FI42" s="150"/>
      <c r="FJ42" s="150"/>
      <c r="FK42" s="150"/>
      <c r="FL42" s="150"/>
      <c r="FM42" s="150"/>
      <c r="FN42" s="150"/>
      <c r="FO42" s="150"/>
      <c r="FP42" s="150"/>
      <c r="FQ42" s="150"/>
      <c r="FR42" s="150"/>
      <c r="FS42" s="150"/>
      <c r="FT42" s="150"/>
      <c r="FU42" s="150"/>
      <c r="FV42" s="150"/>
      <c r="FW42" s="150"/>
      <c r="FX42" s="150"/>
      <c r="FY42" s="150"/>
      <c r="FZ42" s="150"/>
      <c r="GA42" s="150"/>
      <c r="GB42" s="150"/>
      <c r="GC42" s="150"/>
      <c r="GD42" s="150"/>
      <c r="GE42" s="150"/>
      <c r="GF42" s="150"/>
      <c r="GG42" s="150"/>
      <c r="GH42" s="150"/>
      <c r="GI42" s="150"/>
      <c r="GJ42" s="150"/>
      <c r="GK42" s="150"/>
      <c r="GL42" s="150"/>
      <c r="GM42" s="150"/>
      <c r="GN42" s="150"/>
      <c r="GO42" s="150"/>
      <c r="GP42" s="150"/>
      <c r="GQ42" s="150"/>
      <c r="GR42" s="150"/>
      <c r="GS42" s="150"/>
      <c r="GT42" s="150"/>
      <c r="GU42" s="150"/>
      <c r="GV42" s="150"/>
      <c r="GW42" s="150"/>
      <c r="GX42" s="150"/>
      <c r="GY42" s="150"/>
      <c r="GZ42" s="150"/>
      <c r="HA42" s="150"/>
      <c r="HB42" s="150"/>
      <c r="HC42" s="150"/>
      <c r="HD42" s="150"/>
      <c r="HE42" s="150"/>
      <c r="HF42" s="150"/>
      <c r="HG42" s="150"/>
      <c r="HH42" s="150"/>
      <c r="HI42" s="150"/>
      <c r="HJ42" s="150"/>
      <c r="HK42" s="150"/>
      <c r="HL42" s="150"/>
      <c r="HM42" s="150"/>
      <c r="HN42" s="150"/>
      <c r="HO42" s="150"/>
      <c r="HP42" s="150"/>
      <c r="HQ42" s="150"/>
      <c r="HR42" s="150"/>
      <c r="HS42" s="150"/>
      <c r="HT42" s="150"/>
      <c r="HU42" s="150"/>
      <c r="HV42" s="150"/>
      <c r="HW42" s="150"/>
      <c r="HX42" s="150"/>
      <c r="HY42" s="150"/>
      <c r="HZ42" s="150"/>
      <c r="IA42" s="150"/>
      <c r="IB42" s="150"/>
      <c r="IC42" s="150"/>
      <c r="ID42" s="150"/>
      <c r="IE42" s="150"/>
      <c r="IF42" s="150"/>
      <c r="IG42" s="150"/>
      <c r="IH42" s="150"/>
      <c r="II42" s="150"/>
      <c r="IJ42" s="150"/>
      <c r="IK42" s="150"/>
      <c r="IL42" s="150"/>
      <c r="IM42" s="150"/>
      <c r="IN42" s="150"/>
      <c r="IO42" s="150"/>
      <c r="IP42" s="150"/>
      <c r="IQ42" s="150"/>
      <c r="IR42" s="150"/>
      <c r="IS42" s="150"/>
      <c r="IT42" s="150"/>
      <c r="IU42" s="150"/>
      <c r="IV42" s="150"/>
      <c r="IW42" s="150"/>
      <c r="IX42" s="150"/>
      <c r="IY42" s="150"/>
      <c r="IZ42" s="150"/>
      <c r="JA42" s="150"/>
      <c r="JB42" s="150"/>
      <c r="JC42" s="150"/>
      <c r="JD42" s="150"/>
      <c r="JE42" s="150"/>
      <c r="JF42" s="150"/>
      <c r="JG42" s="150"/>
      <c r="JH42" s="150"/>
      <c r="JI42" s="150"/>
      <c r="JJ42" s="150"/>
      <c r="JK42" s="150"/>
    </row>
    <row r="43" spans="1:271" s="153" customFormat="1" ht="198" customHeight="1" x14ac:dyDescent="0.35">
      <c r="A43" s="34">
        <v>131</v>
      </c>
      <c r="B43" s="46" t="s">
        <v>367</v>
      </c>
      <c r="C43" s="73" t="s">
        <v>212</v>
      </c>
      <c r="D43" s="69" t="s">
        <v>279</v>
      </c>
      <c r="E43" s="91">
        <v>1118</v>
      </c>
      <c r="F43" s="91">
        <v>1118</v>
      </c>
      <c r="G43" s="91">
        <v>1118</v>
      </c>
      <c r="H43" s="89" t="s">
        <v>258</v>
      </c>
      <c r="I43" s="79"/>
      <c r="J43" s="80"/>
      <c r="K43" s="79"/>
      <c r="L43" s="80" t="s">
        <v>21</v>
      </c>
      <c r="M43" s="78" t="b">
        <f t="shared" ref="M43:M46" si="5">IF(L43=1,10,IF(L43=2,9,IF(L43=3,6,IF(L43=4,5,IF(L43=5,4,IF(L43=6,3,IF(L43=7,2,IF(L43=8,1,IF(L43="Non-Compliant Contibutor",0)))))))))</f>
        <v>0</v>
      </c>
      <c r="N43" s="79"/>
      <c r="O43" s="79"/>
      <c r="P43" s="79"/>
      <c r="Q43" s="79"/>
      <c r="R43" s="79"/>
      <c r="S43" s="79"/>
      <c r="T43" s="79"/>
      <c r="U43" s="78">
        <f t="shared" ref="U43:U46" si="6">O43+P43+Q43+R43+S43+T43</f>
        <v>0</v>
      </c>
      <c r="V43" s="79"/>
      <c r="W43" s="79"/>
      <c r="X43" s="78" t="b">
        <f t="shared" ref="X43:X46" si="7">ISNUMBER(K43)</f>
        <v>0</v>
      </c>
      <c r="Y43" s="97"/>
      <c r="Z43" s="97"/>
      <c r="AA43" s="97"/>
      <c r="AB43" s="97"/>
      <c r="AC43" s="97"/>
      <c r="AD43" s="97"/>
      <c r="AE43" s="97"/>
      <c r="AF43" s="97"/>
      <c r="AG43" s="97"/>
      <c r="AH43" s="152"/>
      <c r="AI43" s="152"/>
      <c r="AJ43" s="152"/>
      <c r="AK43" s="152"/>
      <c r="AL43" s="152"/>
      <c r="AM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2"/>
      <c r="BL43" s="152"/>
      <c r="BM43" s="152"/>
      <c r="BN43" s="152"/>
      <c r="BO43" s="152"/>
      <c r="BP43" s="152"/>
      <c r="BQ43" s="152"/>
      <c r="BR43" s="152"/>
      <c r="BS43" s="152"/>
      <c r="BT43" s="152"/>
      <c r="BU43" s="152"/>
      <c r="BV43" s="152"/>
      <c r="BW43" s="152"/>
      <c r="BX43" s="152"/>
      <c r="BY43" s="152"/>
      <c r="BZ43" s="152"/>
      <c r="CA43" s="152"/>
      <c r="CB43" s="152"/>
      <c r="CC43" s="152"/>
      <c r="CD43" s="152"/>
      <c r="CE43" s="152"/>
      <c r="CF43" s="152"/>
      <c r="CG43" s="152"/>
      <c r="CH43" s="152"/>
      <c r="CI43" s="152"/>
      <c r="CJ43" s="152"/>
      <c r="CK43" s="152"/>
      <c r="CL43" s="152"/>
      <c r="CM43" s="152"/>
      <c r="CN43" s="152"/>
      <c r="CO43" s="152"/>
      <c r="CP43" s="152"/>
      <c r="CQ43" s="152"/>
      <c r="CR43" s="152"/>
      <c r="CS43" s="152"/>
      <c r="CT43" s="152"/>
      <c r="CU43" s="152"/>
      <c r="CV43" s="152"/>
      <c r="CW43" s="152"/>
      <c r="CX43" s="152"/>
      <c r="CY43" s="152"/>
      <c r="CZ43" s="152"/>
      <c r="DA43" s="152"/>
      <c r="DB43" s="152"/>
      <c r="DC43" s="152"/>
      <c r="DD43" s="152"/>
      <c r="DE43" s="152"/>
      <c r="DF43" s="152"/>
      <c r="DG43" s="152"/>
      <c r="DH43" s="152"/>
      <c r="DI43" s="152"/>
      <c r="DJ43" s="152"/>
      <c r="DK43" s="152"/>
      <c r="DL43" s="152"/>
      <c r="DM43" s="152"/>
      <c r="DN43" s="152"/>
      <c r="DO43" s="152"/>
      <c r="DP43" s="152"/>
      <c r="DQ43" s="152"/>
      <c r="DR43" s="152"/>
      <c r="DS43" s="152"/>
      <c r="DT43" s="152"/>
      <c r="DU43" s="152"/>
      <c r="DV43" s="152"/>
      <c r="DW43" s="152"/>
      <c r="DX43" s="152"/>
      <c r="DY43" s="152"/>
      <c r="DZ43" s="152"/>
      <c r="EA43" s="152"/>
      <c r="EB43" s="152"/>
      <c r="EC43" s="152"/>
      <c r="ED43" s="152"/>
      <c r="EE43" s="152"/>
      <c r="EF43" s="152"/>
      <c r="EG43" s="152"/>
      <c r="EH43" s="152"/>
      <c r="EI43" s="152"/>
      <c r="EJ43" s="152"/>
      <c r="EK43" s="152"/>
      <c r="EL43" s="152"/>
      <c r="EM43" s="152"/>
      <c r="EN43" s="152"/>
      <c r="EO43" s="152"/>
      <c r="EP43" s="152"/>
      <c r="EQ43" s="152"/>
      <c r="ER43" s="152"/>
      <c r="ES43" s="152"/>
      <c r="ET43" s="152"/>
      <c r="EU43" s="152"/>
      <c r="EV43" s="152"/>
      <c r="EW43" s="152"/>
      <c r="EX43" s="152"/>
      <c r="EY43" s="152"/>
      <c r="EZ43" s="152"/>
      <c r="FA43" s="152"/>
      <c r="FB43" s="152"/>
      <c r="FC43" s="152"/>
      <c r="FD43" s="152"/>
      <c r="FE43" s="152"/>
      <c r="FF43" s="152"/>
      <c r="FG43" s="152"/>
      <c r="FH43" s="152"/>
      <c r="FI43" s="152"/>
      <c r="FJ43" s="152"/>
      <c r="FK43" s="152"/>
      <c r="FL43" s="152"/>
      <c r="FM43" s="152"/>
      <c r="FN43" s="152"/>
      <c r="FO43" s="152"/>
      <c r="FP43" s="152"/>
      <c r="FQ43" s="152"/>
      <c r="FR43" s="152"/>
      <c r="FS43" s="152"/>
      <c r="FT43" s="152"/>
      <c r="FU43" s="152"/>
      <c r="FV43" s="152"/>
      <c r="FW43" s="152"/>
      <c r="FX43" s="152"/>
      <c r="FY43" s="152"/>
      <c r="FZ43" s="152"/>
      <c r="GA43" s="152"/>
      <c r="GB43" s="152"/>
      <c r="GC43" s="152"/>
      <c r="GD43" s="152"/>
      <c r="GE43" s="152"/>
      <c r="GF43" s="152"/>
      <c r="GG43" s="152"/>
      <c r="GH43" s="152"/>
      <c r="GI43" s="152"/>
      <c r="GJ43" s="152"/>
      <c r="GK43" s="152"/>
      <c r="GL43" s="152"/>
      <c r="GM43" s="152"/>
      <c r="GN43" s="152"/>
      <c r="GO43" s="152"/>
      <c r="GP43" s="152"/>
      <c r="GQ43" s="152"/>
      <c r="GR43" s="152"/>
      <c r="GS43" s="152"/>
      <c r="GT43" s="152"/>
      <c r="GU43" s="152"/>
      <c r="GV43" s="152"/>
      <c r="GW43" s="152"/>
      <c r="GX43" s="152"/>
      <c r="GY43" s="152"/>
      <c r="GZ43" s="152"/>
      <c r="HA43" s="152"/>
      <c r="HB43" s="152"/>
      <c r="HC43" s="152"/>
      <c r="HD43" s="152"/>
      <c r="HE43" s="152"/>
      <c r="HF43" s="152"/>
      <c r="HG43" s="152"/>
      <c r="HH43" s="152"/>
      <c r="HI43" s="152"/>
      <c r="HJ43" s="152"/>
      <c r="HK43" s="152"/>
      <c r="HL43" s="152"/>
      <c r="HM43" s="152"/>
      <c r="HN43" s="152"/>
      <c r="HO43" s="152"/>
      <c r="HP43" s="152"/>
      <c r="HQ43" s="152"/>
      <c r="HR43" s="152"/>
      <c r="HS43" s="152"/>
      <c r="HT43" s="152"/>
      <c r="HU43" s="152"/>
      <c r="HV43" s="152"/>
      <c r="HW43" s="152"/>
      <c r="HX43" s="152"/>
      <c r="HY43" s="152"/>
      <c r="HZ43" s="152"/>
      <c r="IA43" s="152"/>
      <c r="IB43" s="152"/>
      <c r="IC43" s="152"/>
      <c r="ID43" s="152"/>
      <c r="IE43" s="152"/>
      <c r="IF43" s="152"/>
      <c r="IG43" s="152"/>
      <c r="IH43" s="152"/>
      <c r="II43" s="152"/>
      <c r="IJ43" s="152"/>
      <c r="IK43" s="152"/>
      <c r="IL43" s="152"/>
      <c r="IM43" s="152"/>
      <c r="IN43" s="152"/>
      <c r="IO43" s="152"/>
      <c r="IP43" s="152"/>
      <c r="IQ43" s="152"/>
      <c r="IR43" s="152"/>
      <c r="IS43" s="152"/>
      <c r="IT43" s="152"/>
      <c r="IU43" s="152"/>
      <c r="IV43" s="152"/>
      <c r="IW43" s="152"/>
      <c r="IX43" s="152"/>
      <c r="IY43" s="152"/>
      <c r="IZ43" s="152"/>
      <c r="JA43" s="152"/>
      <c r="JB43" s="152"/>
      <c r="JC43" s="152"/>
      <c r="JD43" s="152"/>
      <c r="JE43" s="152"/>
      <c r="JF43" s="152"/>
      <c r="JG43" s="152"/>
      <c r="JH43" s="152"/>
      <c r="JI43" s="152"/>
      <c r="JJ43" s="152"/>
      <c r="JK43" s="152"/>
    </row>
    <row r="44" spans="1:271" s="153" customFormat="1" ht="153.5" customHeight="1" x14ac:dyDescent="0.35">
      <c r="A44" s="34">
        <v>132</v>
      </c>
      <c r="B44" s="46" t="s">
        <v>368</v>
      </c>
      <c r="C44" s="76" t="s">
        <v>215</v>
      </c>
      <c r="D44" s="69" t="s">
        <v>279</v>
      </c>
      <c r="E44" s="91">
        <v>3262</v>
      </c>
      <c r="F44" s="91">
        <v>3056</v>
      </c>
      <c r="G44" s="91">
        <v>3076</v>
      </c>
      <c r="H44" s="89" t="s">
        <v>258</v>
      </c>
      <c r="I44" s="79"/>
      <c r="J44" s="80"/>
      <c r="K44" s="79"/>
      <c r="L44" s="80" t="s">
        <v>21</v>
      </c>
      <c r="M44" s="78" t="b">
        <f t="shared" si="5"/>
        <v>0</v>
      </c>
      <c r="N44" s="79"/>
      <c r="O44" s="79"/>
      <c r="P44" s="79"/>
      <c r="Q44" s="79"/>
      <c r="R44" s="79"/>
      <c r="S44" s="79"/>
      <c r="T44" s="79"/>
      <c r="U44" s="78">
        <f t="shared" si="6"/>
        <v>0</v>
      </c>
      <c r="V44" s="79"/>
      <c r="W44" s="79"/>
      <c r="X44" s="78" t="b">
        <f t="shared" si="7"/>
        <v>0</v>
      </c>
      <c r="Y44" s="97"/>
      <c r="Z44" s="97"/>
      <c r="AA44" s="97"/>
      <c r="AB44" s="97"/>
      <c r="AC44" s="97"/>
      <c r="AD44" s="97"/>
      <c r="AE44" s="97"/>
      <c r="AF44" s="97"/>
      <c r="AG44" s="97"/>
      <c r="AH44" s="152"/>
      <c r="AI44" s="152"/>
      <c r="AJ44" s="152"/>
      <c r="AK44" s="152"/>
      <c r="AL44" s="152"/>
      <c r="AM44" s="152"/>
      <c r="AN44" s="152"/>
      <c r="AO44" s="152"/>
      <c r="AP44" s="152"/>
      <c r="AQ44" s="152"/>
      <c r="AR44" s="152"/>
      <c r="AS44" s="152"/>
      <c r="AT44" s="152"/>
      <c r="AU44" s="152"/>
      <c r="AV44" s="152"/>
      <c r="AW44" s="152"/>
      <c r="AX44" s="152"/>
      <c r="AY44" s="152"/>
      <c r="AZ44" s="152"/>
      <c r="BA44" s="152"/>
      <c r="BB44" s="152"/>
      <c r="BC44" s="152"/>
      <c r="BD44" s="152"/>
      <c r="BE44" s="152"/>
      <c r="BF44" s="152"/>
      <c r="BG44" s="152"/>
      <c r="BH44" s="152"/>
      <c r="BI44" s="152"/>
      <c r="BJ44" s="152"/>
      <c r="BK44" s="152"/>
      <c r="BL44" s="152"/>
      <c r="BM44" s="152"/>
      <c r="BN44" s="152"/>
      <c r="BO44" s="152"/>
      <c r="BP44" s="152"/>
      <c r="BQ44" s="152"/>
      <c r="BR44" s="152"/>
      <c r="BS44" s="152"/>
      <c r="BT44" s="152"/>
      <c r="BU44" s="152"/>
      <c r="BV44" s="152"/>
      <c r="BW44" s="152"/>
      <c r="BX44" s="152"/>
      <c r="BY44" s="152"/>
      <c r="BZ44" s="152"/>
      <c r="CA44" s="152"/>
      <c r="CB44" s="152"/>
      <c r="CC44" s="152"/>
      <c r="CD44" s="152"/>
      <c r="CE44" s="152"/>
      <c r="CF44" s="152"/>
      <c r="CG44" s="152"/>
      <c r="CH44" s="152"/>
      <c r="CI44" s="152"/>
      <c r="CJ44" s="152"/>
      <c r="CK44" s="152"/>
      <c r="CL44" s="152"/>
      <c r="CM44" s="152"/>
      <c r="CN44" s="152"/>
      <c r="CO44" s="152"/>
      <c r="CP44" s="152"/>
      <c r="CQ44" s="152"/>
      <c r="CR44" s="152"/>
      <c r="CS44" s="152"/>
      <c r="CT44" s="152"/>
      <c r="CU44" s="152"/>
      <c r="CV44" s="152"/>
      <c r="CW44" s="152"/>
      <c r="CX44" s="152"/>
      <c r="CY44" s="152"/>
      <c r="CZ44" s="152"/>
      <c r="DA44" s="152"/>
      <c r="DB44" s="152"/>
      <c r="DC44" s="152"/>
      <c r="DD44" s="152"/>
      <c r="DE44" s="152"/>
      <c r="DF44" s="152"/>
      <c r="DG44" s="152"/>
      <c r="DH44" s="152"/>
      <c r="DI44" s="152"/>
      <c r="DJ44" s="152"/>
      <c r="DK44" s="152"/>
      <c r="DL44" s="152"/>
      <c r="DM44" s="152"/>
      <c r="DN44" s="152"/>
      <c r="DO44" s="152"/>
      <c r="DP44" s="152"/>
      <c r="DQ44" s="152"/>
      <c r="DR44" s="152"/>
      <c r="DS44" s="152"/>
      <c r="DT44" s="152"/>
      <c r="DU44" s="152"/>
      <c r="DV44" s="152"/>
      <c r="DW44" s="152"/>
      <c r="DX44" s="152"/>
      <c r="DY44" s="152"/>
      <c r="DZ44" s="152"/>
      <c r="EA44" s="152"/>
      <c r="EB44" s="152"/>
      <c r="EC44" s="152"/>
      <c r="ED44" s="152"/>
      <c r="EE44" s="152"/>
      <c r="EF44" s="152"/>
      <c r="EG44" s="152"/>
      <c r="EH44" s="152"/>
      <c r="EI44" s="152"/>
      <c r="EJ44" s="152"/>
      <c r="EK44" s="152"/>
      <c r="EL44" s="152"/>
      <c r="EM44" s="152"/>
      <c r="EN44" s="152"/>
      <c r="EO44" s="152"/>
      <c r="EP44" s="152"/>
      <c r="EQ44" s="152"/>
      <c r="ER44" s="152"/>
      <c r="ES44" s="152"/>
      <c r="ET44" s="152"/>
      <c r="EU44" s="152"/>
      <c r="EV44" s="152"/>
      <c r="EW44" s="152"/>
      <c r="EX44" s="152"/>
      <c r="EY44" s="152"/>
      <c r="EZ44" s="152"/>
      <c r="FA44" s="152"/>
      <c r="FB44" s="152"/>
      <c r="FC44" s="152"/>
      <c r="FD44" s="152"/>
      <c r="FE44" s="152"/>
      <c r="FF44" s="152"/>
      <c r="FG44" s="152"/>
      <c r="FH44" s="152"/>
      <c r="FI44" s="152"/>
      <c r="FJ44" s="152"/>
      <c r="FK44" s="152"/>
      <c r="FL44" s="152"/>
      <c r="FM44" s="152"/>
      <c r="FN44" s="152"/>
      <c r="FO44" s="152"/>
      <c r="FP44" s="152"/>
      <c r="FQ44" s="152"/>
      <c r="FR44" s="152"/>
      <c r="FS44" s="152"/>
      <c r="FT44" s="152"/>
      <c r="FU44" s="152"/>
      <c r="FV44" s="152"/>
      <c r="FW44" s="152"/>
      <c r="FX44" s="152"/>
      <c r="FY44" s="152"/>
      <c r="FZ44" s="152"/>
      <c r="GA44" s="152"/>
      <c r="GB44" s="152"/>
      <c r="GC44" s="152"/>
      <c r="GD44" s="152"/>
      <c r="GE44" s="152"/>
      <c r="GF44" s="152"/>
      <c r="GG44" s="152"/>
      <c r="GH44" s="152"/>
      <c r="GI44" s="152"/>
      <c r="GJ44" s="152"/>
      <c r="GK44" s="152"/>
      <c r="GL44" s="152"/>
      <c r="GM44" s="152"/>
      <c r="GN44" s="152"/>
      <c r="GO44" s="152"/>
      <c r="GP44" s="152"/>
      <c r="GQ44" s="152"/>
      <c r="GR44" s="152"/>
      <c r="GS44" s="152"/>
      <c r="GT44" s="152"/>
      <c r="GU44" s="152"/>
      <c r="GV44" s="152"/>
      <c r="GW44" s="152"/>
      <c r="GX44" s="152"/>
      <c r="GY44" s="152"/>
      <c r="GZ44" s="152"/>
      <c r="HA44" s="152"/>
      <c r="HB44" s="152"/>
      <c r="HC44" s="152"/>
      <c r="HD44" s="152"/>
      <c r="HE44" s="152"/>
      <c r="HF44" s="152"/>
      <c r="HG44" s="152"/>
      <c r="HH44" s="152"/>
      <c r="HI44" s="152"/>
      <c r="HJ44" s="152"/>
      <c r="HK44" s="152"/>
      <c r="HL44" s="152"/>
      <c r="HM44" s="152"/>
      <c r="HN44" s="152"/>
      <c r="HO44" s="152"/>
      <c r="HP44" s="152"/>
      <c r="HQ44" s="152"/>
      <c r="HR44" s="152"/>
      <c r="HS44" s="152"/>
      <c r="HT44" s="152"/>
      <c r="HU44" s="152"/>
      <c r="HV44" s="152"/>
      <c r="HW44" s="152"/>
      <c r="HX44" s="152"/>
      <c r="HY44" s="152"/>
      <c r="HZ44" s="152"/>
      <c r="IA44" s="152"/>
      <c r="IB44" s="152"/>
      <c r="IC44" s="152"/>
      <c r="ID44" s="152"/>
      <c r="IE44" s="152"/>
      <c r="IF44" s="152"/>
      <c r="IG44" s="152"/>
      <c r="IH44" s="152"/>
      <c r="II44" s="152"/>
      <c r="IJ44" s="152"/>
      <c r="IK44" s="152"/>
      <c r="IL44" s="152"/>
      <c r="IM44" s="152"/>
      <c r="IN44" s="152"/>
      <c r="IO44" s="152"/>
      <c r="IP44" s="152"/>
      <c r="IQ44" s="152"/>
      <c r="IR44" s="152"/>
      <c r="IS44" s="152"/>
      <c r="IT44" s="152"/>
      <c r="IU44" s="152"/>
      <c r="IV44" s="152"/>
      <c r="IW44" s="152"/>
      <c r="IX44" s="152"/>
      <c r="IY44" s="152"/>
      <c r="IZ44" s="152"/>
      <c r="JA44" s="152"/>
      <c r="JB44" s="152"/>
      <c r="JC44" s="152"/>
      <c r="JD44" s="152"/>
      <c r="JE44" s="152"/>
      <c r="JF44" s="152"/>
      <c r="JG44" s="152"/>
      <c r="JH44" s="152"/>
      <c r="JI44" s="152"/>
      <c r="JJ44" s="152"/>
      <c r="JK44" s="152"/>
    </row>
    <row r="45" spans="1:271" s="153" customFormat="1" ht="85" customHeight="1" x14ac:dyDescent="0.35">
      <c r="A45" s="34">
        <v>133</v>
      </c>
      <c r="B45" s="46" t="s">
        <v>369</v>
      </c>
      <c r="C45" s="73" t="s">
        <v>213</v>
      </c>
      <c r="D45" s="69" t="s">
        <v>279</v>
      </c>
      <c r="E45" s="91">
        <v>7299</v>
      </c>
      <c r="F45" s="91">
        <v>6952</v>
      </c>
      <c r="G45" s="91">
        <v>6736</v>
      </c>
      <c r="H45" s="89" t="s">
        <v>258</v>
      </c>
      <c r="I45" s="79"/>
      <c r="J45" s="80"/>
      <c r="K45" s="79"/>
      <c r="L45" s="80" t="s">
        <v>21</v>
      </c>
      <c r="M45" s="78" t="b">
        <f t="shared" si="5"/>
        <v>0</v>
      </c>
      <c r="N45" s="79"/>
      <c r="O45" s="79"/>
      <c r="P45" s="79"/>
      <c r="Q45" s="79"/>
      <c r="R45" s="79"/>
      <c r="S45" s="79"/>
      <c r="T45" s="79"/>
      <c r="U45" s="78">
        <f t="shared" si="6"/>
        <v>0</v>
      </c>
      <c r="V45" s="79"/>
      <c r="W45" s="79"/>
      <c r="X45" s="78" t="b">
        <f t="shared" si="7"/>
        <v>0</v>
      </c>
      <c r="Y45" s="97"/>
      <c r="Z45" s="97"/>
      <c r="AA45" s="97"/>
      <c r="AB45" s="97"/>
      <c r="AC45" s="97"/>
      <c r="AD45" s="97"/>
      <c r="AE45" s="97"/>
      <c r="AF45" s="97"/>
      <c r="AG45" s="97"/>
      <c r="AH45" s="152"/>
      <c r="AI45" s="152"/>
      <c r="AJ45" s="152"/>
      <c r="AK45" s="152"/>
      <c r="AL45" s="152"/>
      <c r="AM45" s="152"/>
      <c r="AN45" s="152"/>
      <c r="AO45" s="152"/>
      <c r="AP45" s="152"/>
      <c r="AQ45" s="152"/>
      <c r="AR45" s="152"/>
      <c r="AS45" s="152"/>
      <c r="AT45" s="152"/>
      <c r="AU45" s="152"/>
      <c r="AV45" s="152"/>
      <c r="AW45" s="152"/>
      <c r="AX45" s="152"/>
      <c r="AY45" s="152"/>
      <c r="AZ45" s="152"/>
      <c r="BA45" s="152"/>
      <c r="BB45" s="152"/>
      <c r="BC45" s="152"/>
      <c r="BD45" s="152"/>
      <c r="BE45" s="152"/>
      <c r="BF45" s="152"/>
      <c r="BG45" s="152"/>
      <c r="BH45" s="152"/>
      <c r="BI45" s="152"/>
      <c r="BJ45" s="152"/>
      <c r="BK45" s="152"/>
      <c r="BL45" s="152"/>
      <c r="BM45" s="152"/>
      <c r="BN45" s="152"/>
      <c r="BO45" s="152"/>
      <c r="BP45" s="152"/>
      <c r="BQ45" s="152"/>
      <c r="BR45" s="152"/>
      <c r="BS45" s="152"/>
      <c r="BT45" s="152"/>
      <c r="BU45" s="152"/>
      <c r="BV45" s="152"/>
      <c r="BW45" s="152"/>
      <c r="BX45" s="152"/>
      <c r="BY45" s="152"/>
      <c r="BZ45" s="152"/>
      <c r="CA45" s="152"/>
      <c r="CB45" s="152"/>
      <c r="CC45" s="152"/>
      <c r="CD45" s="152"/>
      <c r="CE45" s="152"/>
      <c r="CF45" s="152"/>
      <c r="CG45" s="152"/>
      <c r="CH45" s="152"/>
      <c r="CI45" s="152"/>
      <c r="CJ45" s="152"/>
      <c r="CK45" s="152"/>
      <c r="CL45" s="152"/>
      <c r="CM45" s="152"/>
      <c r="CN45" s="152"/>
      <c r="CO45" s="152"/>
      <c r="CP45" s="152"/>
      <c r="CQ45" s="152"/>
      <c r="CR45" s="152"/>
      <c r="CS45" s="152"/>
      <c r="CT45" s="152"/>
      <c r="CU45" s="152"/>
      <c r="CV45" s="152"/>
      <c r="CW45" s="152"/>
      <c r="CX45" s="152"/>
      <c r="CY45" s="152"/>
      <c r="CZ45" s="152"/>
      <c r="DA45" s="152"/>
      <c r="DB45" s="152"/>
      <c r="DC45" s="152"/>
      <c r="DD45" s="152"/>
      <c r="DE45" s="152"/>
      <c r="DF45" s="152"/>
      <c r="DG45" s="152"/>
      <c r="DH45" s="152"/>
      <c r="DI45" s="152"/>
      <c r="DJ45" s="152"/>
      <c r="DK45" s="152"/>
      <c r="DL45" s="152"/>
      <c r="DM45" s="152"/>
      <c r="DN45" s="152"/>
      <c r="DO45" s="152"/>
      <c r="DP45" s="152"/>
      <c r="DQ45" s="152"/>
      <c r="DR45" s="152"/>
      <c r="DS45" s="152"/>
      <c r="DT45" s="152"/>
      <c r="DU45" s="152"/>
      <c r="DV45" s="152"/>
      <c r="DW45" s="152"/>
      <c r="DX45" s="152"/>
      <c r="DY45" s="152"/>
      <c r="DZ45" s="152"/>
      <c r="EA45" s="152"/>
      <c r="EB45" s="152"/>
      <c r="EC45" s="152"/>
      <c r="ED45" s="152"/>
      <c r="EE45" s="152"/>
      <c r="EF45" s="152"/>
      <c r="EG45" s="152"/>
      <c r="EH45" s="152"/>
      <c r="EI45" s="152"/>
      <c r="EJ45" s="152"/>
      <c r="EK45" s="152"/>
      <c r="EL45" s="152"/>
      <c r="EM45" s="152"/>
      <c r="EN45" s="152"/>
      <c r="EO45" s="152"/>
      <c r="EP45" s="152"/>
      <c r="EQ45" s="152"/>
      <c r="ER45" s="152"/>
      <c r="ES45" s="152"/>
      <c r="ET45" s="152"/>
      <c r="EU45" s="152"/>
      <c r="EV45" s="152"/>
      <c r="EW45" s="152"/>
      <c r="EX45" s="152"/>
      <c r="EY45" s="152"/>
      <c r="EZ45" s="152"/>
      <c r="FA45" s="152"/>
      <c r="FB45" s="152"/>
      <c r="FC45" s="152"/>
      <c r="FD45" s="152"/>
      <c r="FE45" s="152"/>
      <c r="FF45" s="152"/>
      <c r="FG45" s="152"/>
      <c r="FH45" s="152"/>
      <c r="FI45" s="152"/>
      <c r="FJ45" s="152"/>
      <c r="FK45" s="152"/>
      <c r="FL45" s="152"/>
      <c r="FM45" s="152"/>
      <c r="FN45" s="152"/>
      <c r="FO45" s="152"/>
      <c r="FP45" s="152"/>
      <c r="FQ45" s="152"/>
      <c r="FR45" s="152"/>
      <c r="FS45" s="152"/>
      <c r="FT45" s="152"/>
      <c r="FU45" s="152"/>
      <c r="FV45" s="152"/>
      <c r="FW45" s="152"/>
      <c r="FX45" s="152"/>
      <c r="FY45" s="152"/>
      <c r="FZ45" s="152"/>
      <c r="GA45" s="152"/>
      <c r="GB45" s="152"/>
      <c r="GC45" s="152"/>
      <c r="GD45" s="152"/>
      <c r="GE45" s="152"/>
      <c r="GF45" s="152"/>
      <c r="GG45" s="152"/>
      <c r="GH45" s="152"/>
      <c r="GI45" s="152"/>
      <c r="GJ45" s="152"/>
      <c r="GK45" s="152"/>
      <c r="GL45" s="152"/>
      <c r="GM45" s="152"/>
      <c r="GN45" s="152"/>
      <c r="GO45" s="152"/>
      <c r="GP45" s="152"/>
      <c r="GQ45" s="152"/>
      <c r="GR45" s="152"/>
      <c r="GS45" s="152"/>
      <c r="GT45" s="152"/>
      <c r="GU45" s="152"/>
      <c r="GV45" s="152"/>
      <c r="GW45" s="152"/>
      <c r="GX45" s="152"/>
      <c r="GY45" s="152"/>
      <c r="GZ45" s="152"/>
      <c r="HA45" s="152"/>
      <c r="HB45" s="152"/>
      <c r="HC45" s="152"/>
      <c r="HD45" s="152"/>
      <c r="HE45" s="152"/>
      <c r="HF45" s="152"/>
      <c r="HG45" s="152"/>
      <c r="HH45" s="152"/>
      <c r="HI45" s="152"/>
      <c r="HJ45" s="152"/>
      <c r="HK45" s="152"/>
      <c r="HL45" s="152"/>
      <c r="HM45" s="152"/>
      <c r="HN45" s="152"/>
      <c r="HO45" s="152"/>
      <c r="HP45" s="152"/>
      <c r="HQ45" s="152"/>
      <c r="HR45" s="152"/>
      <c r="HS45" s="152"/>
      <c r="HT45" s="152"/>
      <c r="HU45" s="152"/>
      <c r="HV45" s="152"/>
      <c r="HW45" s="152"/>
      <c r="HX45" s="152"/>
      <c r="HY45" s="152"/>
      <c r="HZ45" s="152"/>
      <c r="IA45" s="152"/>
      <c r="IB45" s="152"/>
      <c r="IC45" s="152"/>
      <c r="ID45" s="152"/>
      <c r="IE45" s="152"/>
      <c r="IF45" s="152"/>
      <c r="IG45" s="152"/>
      <c r="IH45" s="152"/>
      <c r="II45" s="152"/>
      <c r="IJ45" s="152"/>
      <c r="IK45" s="152"/>
      <c r="IL45" s="152"/>
      <c r="IM45" s="152"/>
      <c r="IN45" s="152"/>
      <c r="IO45" s="152"/>
      <c r="IP45" s="152"/>
      <c r="IQ45" s="152"/>
      <c r="IR45" s="152"/>
      <c r="IS45" s="152"/>
      <c r="IT45" s="152"/>
      <c r="IU45" s="152"/>
      <c r="IV45" s="152"/>
      <c r="IW45" s="152"/>
      <c r="IX45" s="152"/>
      <c r="IY45" s="152"/>
      <c r="IZ45" s="152"/>
      <c r="JA45" s="152"/>
      <c r="JB45" s="152"/>
      <c r="JC45" s="152"/>
      <c r="JD45" s="152"/>
      <c r="JE45" s="152"/>
      <c r="JF45" s="152"/>
      <c r="JG45" s="152"/>
      <c r="JH45" s="152"/>
      <c r="JI45" s="152"/>
      <c r="JJ45" s="152"/>
      <c r="JK45" s="152"/>
    </row>
    <row r="46" spans="1:271" s="153" customFormat="1" ht="111.5" customHeight="1" x14ac:dyDescent="0.35">
      <c r="A46" s="34">
        <v>134</v>
      </c>
      <c r="B46" s="46" t="s">
        <v>370</v>
      </c>
      <c r="C46" s="73" t="s">
        <v>214</v>
      </c>
      <c r="D46" s="69" t="s">
        <v>279</v>
      </c>
      <c r="E46" s="91">
        <v>4592</v>
      </c>
      <c r="F46" s="91">
        <v>4429</v>
      </c>
      <c r="G46" s="91">
        <v>4067</v>
      </c>
      <c r="H46" s="89" t="s">
        <v>258</v>
      </c>
      <c r="I46" s="79"/>
      <c r="J46" s="80"/>
      <c r="K46" s="79"/>
      <c r="L46" s="80" t="s">
        <v>21</v>
      </c>
      <c r="M46" s="78" t="b">
        <f t="shared" si="5"/>
        <v>0</v>
      </c>
      <c r="N46" s="79"/>
      <c r="O46" s="79"/>
      <c r="P46" s="79"/>
      <c r="Q46" s="79"/>
      <c r="R46" s="79"/>
      <c r="S46" s="79"/>
      <c r="T46" s="79"/>
      <c r="U46" s="78">
        <f t="shared" si="6"/>
        <v>0</v>
      </c>
      <c r="V46" s="79"/>
      <c r="W46" s="79"/>
      <c r="X46" s="78" t="b">
        <f t="shared" si="7"/>
        <v>0</v>
      </c>
      <c r="Y46" s="97"/>
      <c r="Z46" s="97"/>
      <c r="AA46" s="97"/>
      <c r="AB46" s="97"/>
      <c r="AC46" s="97"/>
      <c r="AD46" s="97"/>
      <c r="AE46" s="97"/>
      <c r="AF46" s="97"/>
      <c r="AG46" s="97"/>
      <c r="AH46" s="152"/>
      <c r="AI46" s="152"/>
      <c r="AJ46" s="152"/>
      <c r="AK46" s="152"/>
      <c r="AL46" s="152"/>
      <c r="AM46" s="152"/>
      <c r="AN46" s="152"/>
      <c r="AO46" s="152"/>
      <c r="AP46" s="152"/>
      <c r="AQ46" s="152"/>
      <c r="AR46" s="152"/>
      <c r="AS46" s="152"/>
      <c r="AT46" s="152"/>
      <c r="AU46" s="152"/>
      <c r="AV46" s="152"/>
      <c r="AW46" s="152"/>
      <c r="AX46" s="152"/>
      <c r="AY46" s="152"/>
      <c r="AZ46" s="152"/>
      <c r="BA46" s="152"/>
      <c r="BB46" s="152"/>
      <c r="BC46" s="152"/>
      <c r="BD46" s="152"/>
      <c r="BE46" s="152"/>
      <c r="BF46" s="152"/>
      <c r="BG46" s="152"/>
      <c r="BH46" s="152"/>
      <c r="BI46" s="152"/>
      <c r="BJ46" s="152"/>
      <c r="BK46" s="152"/>
      <c r="BL46" s="152"/>
      <c r="BM46" s="152"/>
      <c r="BN46" s="152"/>
      <c r="BO46" s="152"/>
      <c r="BP46" s="152"/>
      <c r="BQ46" s="152"/>
      <c r="BR46" s="152"/>
      <c r="BS46" s="152"/>
      <c r="BT46" s="152"/>
      <c r="BU46" s="152"/>
      <c r="BV46" s="152"/>
      <c r="BW46" s="152"/>
      <c r="BX46" s="152"/>
      <c r="BY46" s="152"/>
      <c r="BZ46" s="152"/>
      <c r="CA46" s="152"/>
      <c r="CB46" s="152"/>
      <c r="CC46" s="152"/>
      <c r="CD46" s="152"/>
      <c r="CE46" s="152"/>
      <c r="CF46" s="152"/>
      <c r="CG46" s="152"/>
      <c r="CH46" s="152"/>
      <c r="CI46" s="152"/>
      <c r="CJ46" s="152"/>
      <c r="CK46" s="152"/>
      <c r="CL46" s="152"/>
      <c r="CM46" s="152"/>
      <c r="CN46" s="152"/>
      <c r="CO46" s="152"/>
      <c r="CP46" s="152"/>
      <c r="CQ46" s="152"/>
      <c r="CR46" s="152"/>
      <c r="CS46" s="152"/>
      <c r="CT46" s="152"/>
      <c r="CU46" s="152"/>
      <c r="CV46" s="152"/>
      <c r="CW46" s="152"/>
      <c r="CX46" s="152"/>
      <c r="CY46" s="152"/>
      <c r="CZ46" s="152"/>
      <c r="DA46" s="152"/>
      <c r="DB46" s="152"/>
      <c r="DC46" s="152"/>
      <c r="DD46" s="152"/>
      <c r="DE46" s="152"/>
      <c r="DF46" s="152"/>
      <c r="DG46" s="152"/>
      <c r="DH46" s="152"/>
      <c r="DI46" s="152"/>
      <c r="DJ46" s="152"/>
      <c r="DK46" s="152"/>
      <c r="DL46" s="152"/>
      <c r="DM46" s="152"/>
      <c r="DN46" s="152"/>
      <c r="DO46" s="152"/>
      <c r="DP46" s="152"/>
      <c r="DQ46" s="152"/>
      <c r="DR46" s="152"/>
      <c r="DS46" s="152"/>
      <c r="DT46" s="152"/>
      <c r="DU46" s="152"/>
      <c r="DV46" s="152"/>
      <c r="DW46" s="152"/>
      <c r="DX46" s="152"/>
      <c r="DY46" s="152"/>
      <c r="DZ46" s="152"/>
      <c r="EA46" s="152"/>
      <c r="EB46" s="152"/>
      <c r="EC46" s="152"/>
      <c r="ED46" s="152"/>
      <c r="EE46" s="152"/>
      <c r="EF46" s="152"/>
      <c r="EG46" s="152"/>
      <c r="EH46" s="152"/>
      <c r="EI46" s="152"/>
      <c r="EJ46" s="152"/>
      <c r="EK46" s="152"/>
      <c r="EL46" s="152"/>
      <c r="EM46" s="152"/>
      <c r="EN46" s="152"/>
      <c r="EO46" s="152"/>
      <c r="EP46" s="152"/>
      <c r="EQ46" s="152"/>
      <c r="ER46" s="152"/>
      <c r="ES46" s="152"/>
      <c r="ET46" s="152"/>
      <c r="EU46" s="152"/>
      <c r="EV46" s="152"/>
      <c r="EW46" s="152"/>
      <c r="EX46" s="152"/>
      <c r="EY46" s="152"/>
      <c r="EZ46" s="152"/>
      <c r="FA46" s="152"/>
      <c r="FB46" s="152"/>
      <c r="FC46" s="152"/>
      <c r="FD46" s="152"/>
      <c r="FE46" s="152"/>
      <c r="FF46" s="152"/>
      <c r="FG46" s="152"/>
      <c r="FH46" s="152"/>
      <c r="FI46" s="152"/>
      <c r="FJ46" s="152"/>
      <c r="FK46" s="152"/>
      <c r="FL46" s="152"/>
      <c r="FM46" s="152"/>
      <c r="FN46" s="152"/>
      <c r="FO46" s="152"/>
      <c r="FP46" s="152"/>
      <c r="FQ46" s="152"/>
      <c r="FR46" s="152"/>
      <c r="FS46" s="152"/>
      <c r="FT46" s="152"/>
      <c r="FU46" s="152"/>
      <c r="FV46" s="152"/>
      <c r="FW46" s="152"/>
      <c r="FX46" s="152"/>
      <c r="FY46" s="152"/>
      <c r="FZ46" s="152"/>
      <c r="GA46" s="152"/>
      <c r="GB46" s="152"/>
      <c r="GC46" s="152"/>
      <c r="GD46" s="152"/>
      <c r="GE46" s="152"/>
      <c r="GF46" s="152"/>
      <c r="GG46" s="152"/>
      <c r="GH46" s="152"/>
      <c r="GI46" s="152"/>
      <c r="GJ46" s="152"/>
      <c r="GK46" s="152"/>
      <c r="GL46" s="152"/>
      <c r="GM46" s="152"/>
      <c r="GN46" s="152"/>
      <c r="GO46" s="152"/>
      <c r="GP46" s="152"/>
      <c r="GQ46" s="152"/>
      <c r="GR46" s="152"/>
      <c r="GS46" s="152"/>
      <c r="GT46" s="152"/>
      <c r="GU46" s="152"/>
      <c r="GV46" s="152"/>
      <c r="GW46" s="152"/>
      <c r="GX46" s="152"/>
      <c r="GY46" s="152"/>
      <c r="GZ46" s="152"/>
      <c r="HA46" s="152"/>
      <c r="HB46" s="152"/>
      <c r="HC46" s="152"/>
      <c r="HD46" s="152"/>
      <c r="HE46" s="152"/>
      <c r="HF46" s="152"/>
      <c r="HG46" s="152"/>
      <c r="HH46" s="152"/>
      <c r="HI46" s="152"/>
      <c r="HJ46" s="152"/>
      <c r="HK46" s="152"/>
      <c r="HL46" s="152"/>
      <c r="HM46" s="152"/>
      <c r="HN46" s="152"/>
      <c r="HO46" s="152"/>
      <c r="HP46" s="152"/>
      <c r="HQ46" s="152"/>
      <c r="HR46" s="152"/>
      <c r="HS46" s="152"/>
      <c r="HT46" s="152"/>
      <c r="HU46" s="152"/>
      <c r="HV46" s="152"/>
      <c r="HW46" s="152"/>
      <c r="HX46" s="152"/>
      <c r="HY46" s="152"/>
      <c r="HZ46" s="152"/>
      <c r="IA46" s="152"/>
      <c r="IB46" s="152"/>
      <c r="IC46" s="152"/>
      <c r="ID46" s="152"/>
      <c r="IE46" s="152"/>
      <c r="IF46" s="152"/>
      <c r="IG46" s="152"/>
      <c r="IH46" s="152"/>
      <c r="II46" s="152"/>
      <c r="IJ46" s="152"/>
      <c r="IK46" s="152"/>
      <c r="IL46" s="152"/>
      <c r="IM46" s="152"/>
      <c r="IN46" s="152"/>
      <c r="IO46" s="152"/>
      <c r="IP46" s="152"/>
      <c r="IQ46" s="152"/>
      <c r="IR46" s="152"/>
      <c r="IS46" s="152"/>
      <c r="IT46" s="152"/>
      <c r="IU46" s="152"/>
      <c r="IV46" s="152"/>
      <c r="IW46" s="152"/>
      <c r="IX46" s="152"/>
      <c r="IY46" s="152"/>
      <c r="IZ46" s="152"/>
      <c r="JA46" s="152"/>
      <c r="JB46" s="152"/>
      <c r="JC46" s="152"/>
      <c r="JD46" s="152"/>
      <c r="JE46" s="152"/>
      <c r="JF46" s="152"/>
      <c r="JG46" s="152"/>
      <c r="JH46" s="152"/>
      <c r="JI46" s="152"/>
      <c r="JJ46" s="152"/>
      <c r="JK46" s="152"/>
    </row>
  </sheetData>
  <sheetProtection algorithmName="SHA-512" hashValue="V7BkUat+j2wMRrAGOUqU/5d0PNTgo+IWwOPXUaHipSaXJNhsQ+XdGD4he1azPVNBi9zsZrxiBqxDg884ICfMdA==" saltValue="80S/nylbtNm3R7ZUmgliMA==" spinCount="100000" sheet="1" objects="1" scenarios="1"/>
  <mergeCells count="11">
    <mergeCell ref="Y4:AD4"/>
    <mergeCell ref="AE4:AG4"/>
    <mergeCell ref="N2:AG3"/>
    <mergeCell ref="C1:X1"/>
    <mergeCell ref="B2:M2"/>
    <mergeCell ref="B3:M3"/>
    <mergeCell ref="A4:D4"/>
    <mergeCell ref="E4:I4"/>
    <mergeCell ref="K4:N4"/>
    <mergeCell ref="O4:U4"/>
    <mergeCell ref="V4:X4"/>
  </mergeCells>
  <pageMargins left="0.7" right="0.7" top="0.75" bottom="0.75" header="0.3" footer="0.3"/>
  <pageSetup paperSize="9" scale="15" orientation="portrait" verticalDpi="0" r:id="rId1"/>
  <rowBreaks count="1" manualBreakCount="1">
    <brk id="20" max="16383" man="1"/>
  </rowBreaks>
  <colBreaks count="2" manualBreakCount="2">
    <brk id="33" max="45" man="1"/>
    <brk id="157" max="4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Data!$A$2:$A$10</xm:f>
          </x14:formula1>
          <xm:sqref>L7:L46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V15"/>
  <sheetViews>
    <sheetView view="pageBreakPreview" topLeftCell="T3" zoomScaleNormal="100" zoomScaleSheetLayoutView="100" workbookViewId="0">
      <selection activeCell="X7" sqref="X7"/>
    </sheetView>
  </sheetViews>
  <sheetFormatPr defaultRowHeight="14.5" x14ac:dyDescent="0.35"/>
  <cols>
    <col min="1" max="1" width="7" style="3" customWidth="1"/>
    <col min="2" max="2" width="11.08984375" style="3" customWidth="1"/>
    <col min="3" max="3" width="34.81640625" style="3" customWidth="1"/>
    <col min="4" max="4" width="31.81640625" style="3" customWidth="1"/>
    <col min="5" max="7" width="20.90625" style="3" customWidth="1"/>
    <col min="8" max="8" width="9.26953125" style="3" customWidth="1"/>
    <col min="9" max="9" width="14.54296875" style="3" customWidth="1"/>
    <col min="10" max="11" width="13.6328125" style="3" customWidth="1"/>
    <col min="12" max="12" width="15.08984375" style="3" customWidth="1"/>
    <col min="13" max="13" width="8.36328125" style="3" customWidth="1"/>
    <col min="14" max="14" width="10.7265625" style="3" customWidth="1"/>
    <col min="15" max="15" width="18.6328125" style="3" customWidth="1"/>
    <col min="16" max="16" width="24.90625" style="3" customWidth="1"/>
    <col min="17" max="17" width="12.26953125" style="3" bestFit="1" customWidth="1"/>
    <col min="18" max="18" width="14.90625" style="3" customWidth="1"/>
    <col min="19" max="19" width="11.6328125" style="3" customWidth="1"/>
    <col min="20" max="20" width="10.54296875" style="3" customWidth="1"/>
    <col min="21" max="21" width="17.54296875" style="3" customWidth="1"/>
    <col min="22" max="22" width="14" style="3" customWidth="1"/>
    <col min="23" max="23" width="9.7265625" style="3" customWidth="1"/>
    <col min="24" max="24" width="12.1796875" style="3" customWidth="1"/>
    <col min="25" max="25" width="12.6328125" style="3" bestFit="1" customWidth="1"/>
    <col min="26" max="26" width="23.81640625" style="3" bestFit="1" customWidth="1"/>
    <col min="27" max="27" width="10.08984375" style="3" bestFit="1" customWidth="1"/>
    <col min="28" max="28" width="19.7265625" style="3" bestFit="1" customWidth="1"/>
    <col min="29" max="29" width="19.90625" style="3" bestFit="1" customWidth="1"/>
    <col min="30" max="30" width="15.36328125" style="3" bestFit="1" customWidth="1"/>
    <col min="31" max="31" width="14.36328125" style="3" bestFit="1" customWidth="1"/>
    <col min="32" max="32" width="30.08984375" style="3" bestFit="1" customWidth="1"/>
    <col min="33" max="33" width="24.6328125" style="3" bestFit="1" customWidth="1"/>
    <col min="34" max="42" width="8.7265625" style="104" customWidth="1"/>
    <col min="43" max="43" width="0.1796875" style="104" customWidth="1"/>
    <col min="44" max="48" width="8.7265625" style="104" customWidth="1"/>
    <col min="49" max="56" width="8.7265625" style="3" customWidth="1"/>
    <col min="57" max="57" width="1.08984375" style="3" customWidth="1"/>
    <col min="58" max="69" width="8.7265625" style="3" customWidth="1"/>
    <col min="70" max="70" width="4.54296875" style="3" customWidth="1"/>
    <col min="71" max="75" width="8.7265625" style="3" customWidth="1"/>
    <col min="76" max="76" width="0.6328125" style="3" customWidth="1"/>
    <col min="77" max="106" width="8.7265625" style="3" customWidth="1"/>
    <col min="107" max="107" width="0.26953125" style="3" customWidth="1"/>
    <col min="108" max="114" width="8.7265625" style="3" customWidth="1"/>
    <col min="115" max="115" width="1.7265625" style="3" customWidth="1"/>
    <col min="116" max="140" width="8.7265625" style="3" customWidth="1"/>
    <col min="141" max="141" width="3.90625" style="3" customWidth="1"/>
    <col min="142" max="147" width="8.7265625" style="3" customWidth="1"/>
    <col min="148" max="148" width="0.54296875" style="3" customWidth="1"/>
    <col min="149" max="170" width="8.7265625" style="3" customWidth="1"/>
    <col min="171" max="171" width="1" style="3" customWidth="1"/>
    <col min="172" max="194" width="8.7265625" style="3" customWidth="1"/>
    <col min="195" max="195" width="1" style="3" customWidth="1"/>
    <col min="196" max="222" width="8.7265625" style="3" customWidth="1"/>
    <col min="223" max="223" width="6.54296875" style="3" customWidth="1"/>
    <col min="224" max="243" width="8.7265625" style="3" customWidth="1"/>
    <col min="244" max="244" width="8.984375E-2" style="3" customWidth="1"/>
    <col min="245" max="253" width="8.7265625" style="3"/>
    <col min="254" max="254" width="7.7265625" style="3" customWidth="1"/>
    <col min="255" max="266" width="8.7265625" style="3" customWidth="1"/>
    <col min="267" max="16384" width="8.7265625" style="3"/>
  </cols>
  <sheetData>
    <row r="1" spans="1:360" ht="72" customHeight="1" x14ac:dyDescent="0.35">
      <c r="C1" s="114"/>
      <c r="D1" s="114"/>
      <c r="E1" s="114"/>
      <c r="F1" s="114"/>
      <c r="G1" s="114"/>
      <c r="H1" s="114"/>
      <c r="I1" s="114"/>
      <c r="J1" s="114"/>
      <c r="K1" s="114"/>
      <c r="L1" s="114"/>
      <c r="M1" s="114"/>
      <c r="N1" s="114"/>
      <c r="O1" s="114"/>
      <c r="P1" s="114"/>
      <c r="Q1" s="114"/>
      <c r="R1" s="114"/>
      <c r="S1" s="114"/>
      <c r="T1" s="114"/>
      <c r="U1" s="114"/>
      <c r="V1" s="114"/>
      <c r="W1" s="114"/>
      <c r="X1" s="114"/>
    </row>
    <row r="2" spans="1:360" ht="44.5" customHeight="1" x14ac:dyDescent="0.35">
      <c r="A2" s="2"/>
      <c r="B2" s="119" t="s">
        <v>104</v>
      </c>
      <c r="C2" s="120"/>
      <c r="D2" s="120"/>
      <c r="E2" s="120"/>
      <c r="F2" s="120"/>
      <c r="G2" s="120"/>
      <c r="H2" s="121"/>
      <c r="I2" s="121"/>
      <c r="J2" s="121"/>
      <c r="K2" s="121"/>
      <c r="L2" s="121"/>
      <c r="M2" s="121"/>
      <c r="N2" s="114"/>
      <c r="O2" s="114"/>
      <c r="P2" s="114"/>
      <c r="Q2" s="114"/>
      <c r="R2" s="114"/>
      <c r="S2" s="114"/>
      <c r="T2" s="114"/>
      <c r="U2" s="114"/>
      <c r="V2" s="114"/>
      <c r="W2" s="114"/>
      <c r="X2" s="114"/>
      <c r="Y2" s="128"/>
      <c r="Z2" s="128"/>
      <c r="AA2" s="128"/>
      <c r="AB2" s="128"/>
      <c r="AC2" s="128"/>
      <c r="AD2" s="128"/>
      <c r="AE2" s="128"/>
      <c r="AF2" s="128"/>
      <c r="AG2" s="128"/>
    </row>
    <row r="3" spans="1:360" ht="188" customHeight="1" x14ac:dyDescent="0.35">
      <c r="A3" s="2"/>
      <c r="B3" s="118" t="s">
        <v>312</v>
      </c>
      <c r="C3" s="118"/>
      <c r="D3" s="118"/>
      <c r="E3" s="118"/>
      <c r="F3" s="118"/>
      <c r="G3" s="118"/>
      <c r="H3" s="118"/>
      <c r="I3" s="118"/>
      <c r="J3" s="118"/>
      <c r="K3" s="118"/>
      <c r="L3" s="118"/>
      <c r="M3" s="118"/>
      <c r="N3" s="129"/>
      <c r="O3" s="129"/>
      <c r="P3" s="129"/>
      <c r="Q3" s="129"/>
      <c r="R3" s="129"/>
      <c r="S3" s="129"/>
      <c r="T3" s="129"/>
      <c r="U3" s="129"/>
      <c r="V3" s="129"/>
      <c r="W3" s="129"/>
      <c r="X3" s="129"/>
      <c r="Y3" s="130"/>
      <c r="Z3" s="130"/>
      <c r="AA3" s="130"/>
      <c r="AB3" s="130"/>
      <c r="AC3" s="130"/>
      <c r="AD3" s="130"/>
      <c r="AE3" s="130"/>
      <c r="AF3" s="130"/>
      <c r="AG3" s="130"/>
    </row>
    <row r="4" spans="1:360" s="4" customFormat="1" ht="20" customHeight="1" x14ac:dyDescent="0.35">
      <c r="A4" s="125" t="s">
        <v>31</v>
      </c>
      <c r="B4" s="126"/>
      <c r="C4" s="126"/>
      <c r="D4" s="127"/>
      <c r="E4" s="122" t="s">
        <v>184</v>
      </c>
      <c r="F4" s="123"/>
      <c r="G4" s="123"/>
      <c r="H4" s="123"/>
      <c r="I4" s="124"/>
      <c r="J4" s="19"/>
      <c r="K4" s="116" t="s">
        <v>29</v>
      </c>
      <c r="L4" s="116"/>
      <c r="M4" s="116"/>
      <c r="N4" s="117"/>
      <c r="O4" s="115" t="s">
        <v>23</v>
      </c>
      <c r="P4" s="116"/>
      <c r="Q4" s="116"/>
      <c r="R4" s="116"/>
      <c r="S4" s="116"/>
      <c r="T4" s="116"/>
      <c r="U4" s="117"/>
      <c r="V4" s="115"/>
      <c r="W4" s="116"/>
      <c r="X4" s="117"/>
      <c r="Y4" s="111" t="s">
        <v>246</v>
      </c>
      <c r="Z4" s="112"/>
      <c r="AA4" s="112"/>
      <c r="AB4" s="112"/>
      <c r="AC4" s="112"/>
      <c r="AD4" s="113"/>
      <c r="AE4" s="111" t="s">
        <v>252</v>
      </c>
      <c r="AF4" s="112"/>
      <c r="AG4" s="113"/>
      <c r="AH4" s="105"/>
      <c r="AI4" s="105"/>
      <c r="AJ4" s="105"/>
      <c r="AK4" s="105"/>
      <c r="AL4" s="105"/>
      <c r="AM4" s="105"/>
      <c r="AN4" s="105"/>
      <c r="AO4" s="105"/>
      <c r="AP4" s="105"/>
      <c r="AQ4" s="105"/>
      <c r="AR4" s="105"/>
      <c r="AS4" s="105"/>
      <c r="AT4" s="105"/>
      <c r="AU4" s="105"/>
      <c r="AV4" s="10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row>
    <row r="5" spans="1:360" s="5" customFormat="1" ht="60" customHeight="1" x14ac:dyDescent="0.35">
      <c r="A5" s="12" t="s">
        <v>30</v>
      </c>
      <c r="B5" s="12" t="s">
        <v>0</v>
      </c>
      <c r="C5" s="13" t="s">
        <v>1</v>
      </c>
      <c r="D5" s="13" t="s">
        <v>2</v>
      </c>
      <c r="E5" s="13" t="s">
        <v>185</v>
      </c>
      <c r="F5" s="13" t="s">
        <v>186</v>
      </c>
      <c r="G5" s="13" t="s">
        <v>187</v>
      </c>
      <c r="H5" s="13" t="s">
        <v>3</v>
      </c>
      <c r="I5" s="7" t="s">
        <v>10</v>
      </c>
      <c r="J5" s="7" t="s">
        <v>4</v>
      </c>
      <c r="K5" s="8" t="s">
        <v>5</v>
      </c>
      <c r="L5" s="7" t="s">
        <v>6</v>
      </c>
      <c r="M5" s="13" t="s">
        <v>7</v>
      </c>
      <c r="N5" s="7" t="s">
        <v>8</v>
      </c>
      <c r="O5" s="7" t="s">
        <v>19</v>
      </c>
      <c r="P5" s="7" t="s">
        <v>18</v>
      </c>
      <c r="Q5" s="7" t="s">
        <v>17</v>
      </c>
      <c r="R5" s="7" t="s">
        <v>16</v>
      </c>
      <c r="S5" s="7" t="s">
        <v>15</v>
      </c>
      <c r="T5" s="7" t="s">
        <v>14</v>
      </c>
      <c r="U5" s="13" t="s">
        <v>13</v>
      </c>
      <c r="V5" s="7" t="s">
        <v>22</v>
      </c>
      <c r="W5" s="7" t="s">
        <v>9</v>
      </c>
      <c r="X5" s="13" t="s">
        <v>11</v>
      </c>
      <c r="Y5" s="43" t="s">
        <v>242</v>
      </c>
      <c r="Z5" s="43" t="s">
        <v>243</v>
      </c>
      <c r="AA5" s="43" t="s">
        <v>244</v>
      </c>
      <c r="AB5" s="43" t="s">
        <v>245</v>
      </c>
      <c r="AC5" s="43" t="s">
        <v>247</v>
      </c>
      <c r="AD5" s="43" t="s">
        <v>248</v>
      </c>
      <c r="AE5" s="43" t="s">
        <v>249</v>
      </c>
      <c r="AF5" s="43" t="s">
        <v>250</v>
      </c>
      <c r="AG5" s="43" t="s">
        <v>251</v>
      </c>
      <c r="AH5" s="105"/>
      <c r="AI5" s="105"/>
      <c r="AJ5" s="105"/>
      <c r="AK5" s="105"/>
      <c r="AL5" s="105"/>
      <c r="AM5" s="105"/>
      <c r="AN5" s="105"/>
      <c r="AO5" s="105"/>
      <c r="AP5" s="105"/>
      <c r="AQ5" s="105"/>
      <c r="AR5" s="105"/>
      <c r="AS5" s="105"/>
      <c r="AT5" s="105"/>
      <c r="AU5" s="105"/>
      <c r="AV5" s="105"/>
    </row>
    <row r="6" spans="1:360" s="5" customFormat="1" ht="27.5" customHeight="1" x14ac:dyDescent="0.35">
      <c r="A6" s="57">
        <v>0</v>
      </c>
      <c r="B6" s="47" t="s">
        <v>27</v>
      </c>
      <c r="C6" s="48" t="s">
        <v>28</v>
      </c>
      <c r="D6" s="48" t="s">
        <v>25</v>
      </c>
      <c r="E6" s="48"/>
      <c r="F6" s="48"/>
      <c r="G6" s="48"/>
      <c r="H6" s="48"/>
      <c r="I6" s="49"/>
      <c r="J6" s="49" t="s">
        <v>24</v>
      </c>
      <c r="K6" s="50">
        <v>2</v>
      </c>
      <c r="L6" s="49">
        <v>1</v>
      </c>
      <c r="M6" s="48">
        <v>10</v>
      </c>
      <c r="N6" s="49">
        <v>10</v>
      </c>
      <c r="O6" s="49">
        <v>60</v>
      </c>
      <c r="P6" s="49"/>
      <c r="Q6" s="49">
        <v>15</v>
      </c>
      <c r="R6" s="49">
        <v>10</v>
      </c>
      <c r="S6" s="49">
        <v>15</v>
      </c>
      <c r="T6" s="49"/>
      <c r="U6" s="48">
        <v>100</v>
      </c>
      <c r="V6" s="49"/>
      <c r="W6" s="49" t="s">
        <v>26</v>
      </c>
      <c r="X6" s="48" t="b">
        <v>1</v>
      </c>
      <c r="Y6" s="49"/>
      <c r="Z6" s="49"/>
      <c r="AA6" s="49"/>
      <c r="AB6" s="49"/>
      <c r="AC6" s="49"/>
      <c r="AD6" s="49"/>
      <c r="AE6" s="49"/>
      <c r="AF6" s="49"/>
      <c r="AG6" s="49"/>
      <c r="AH6" s="105"/>
      <c r="AI6" s="105"/>
      <c r="AJ6" s="105"/>
      <c r="AK6" s="105"/>
      <c r="AL6" s="105"/>
      <c r="AM6" s="105"/>
      <c r="AN6" s="105"/>
      <c r="AO6" s="105"/>
      <c r="AP6" s="105"/>
      <c r="AQ6" s="105"/>
      <c r="AR6" s="105"/>
      <c r="AS6" s="105"/>
      <c r="AT6" s="105"/>
      <c r="AU6" s="105"/>
      <c r="AV6" s="105"/>
    </row>
    <row r="7" spans="1:360" s="155" customFormat="1" ht="56" x14ac:dyDescent="0.3">
      <c r="A7" s="34">
        <v>135</v>
      </c>
      <c r="B7" s="46" t="s">
        <v>371</v>
      </c>
      <c r="C7" s="25" t="s">
        <v>59</v>
      </c>
      <c r="D7" s="51" t="s">
        <v>45</v>
      </c>
      <c r="E7" s="61">
        <v>0</v>
      </c>
      <c r="F7" s="61">
        <v>0</v>
      </c>
      <c r="G7" s="61">
        <v>100</v>
      </c>
      <c r="H7" s="36" t="s">
        <v>106</v>
      </c>
      <c r="I7" s="37"/>
      <c r="J7" s="35"/>
      <c r="K7" s="37"/>
      <c r="L7" s="35" t="s">
        <v>21</v>
      </c>
      <c r="M7" s="36" t="b">
        <f t="shared" ref="M7:M13" si="0">IF(L7=1,10,IF(L7=2,9,IF(L7=3,6,IF(L7=4,5,IF(L7=5,4,IF(L7=6,3,IF(L7=7,2,IF(L7=8,1,IF(L7="Non-Compliant Contibutor",0)))))))))</f>
        <v>0</v>
      </c>
      <c r="N7" s="37"/>
      <c r="O7" s="37"/>
      <c r="P7" s="38"/>
      <c r="Q7" s="38"/>
      <c r="R7" s="38"/>
      <c r="S7" s="38"/>
      <c r="T7" s="38"/>
      <c r="U7" s="40">
        <f t="shared" ref="U7:U13" si="1">O7+P7+Q7+R7+S7+T7</f>
        <v>0</v>
      </c>
      <c r="V7" s="38"/>
      <c r="W7" s="38"/>
      <c r="X7" s="39" t="b">
        <f t="shared" ref="X7:X13" si="2">ISNUMBER(K7)</f>
        <v>0</v>
      </c>
      <c r="Y7" s="64"/>
      <c r="Z7" s="64"/>
      <c r="AA7" s="64"/>
      <c r="AB7" s="64"/>
      <c r="AC7" s="64"/>
      <c r="AD7" s="64"/>
      <c r="AE7" s="64"/>
      <c r="AF7" s="64"/>
      <c r="AG7" s="64"/>
      <c r="AH7" s="156"/>
      <c r="AI7" s="156"/>
      <c r="AJ7" s="156"/>
      <c r="AK7" s="156"/>
      <c r="AL7" s="156"/>
      <c r="AM7" s="156"/>
      <c r="AN7" s="156"/>
      <c r="AO7" s="156"/>
      <c r="AP7" s="156"/>
      <c r="AQ7" s="156"/>
      <c r="AR7" s="156"/>
      <c r="AS7" s="156"/>
      <c r="AT7" s="156"/>
      <c r="AU7" s="156"/>
      <c r="AV7" s="156"/>
    </row>
    <row r="8" spans="1:360" s="155" customFormat="1" ht="56" x14ac:dyDescent="0.3">
      <c r="A8" s="34">
        <v>136</v>
      </c>
      <c r="B8" s="46" t="s">
        <v>372</v>
      </c>
      <c r="C8" s="25" t="s">
        <v>59</v>
      </c>
      <c r="D8" s="51" t="s">
        <v>301</v>
      </c>
      <c r="E8" s="61">
        <v>0</v>
      </c>
      <c r="F8" s="61">
        <v>0</v>
      </c>
      <c r="G8" s="61">
        <v>100</v>
      </c>
      <c r="H8" s="36" t="s">
        <v>106</v>
      </c>
      <c r="I8" s="37"/>
      <c r="J8" s="35"/>
      <c r="K8" s="37"/>
      <c r="L8" s="35" t="s">
        <v>21</v>
      </c>
      <c r="M8" s="36" t="b">
        <f>IF(L8=1,10,IF(L8=2,9,IF(L8=3,6,IF(L8=4,5,IF(L8=5,4,IF(L8=6,3,IF(L8=7,2,IF(L8=8,1,IF(L8="Non-Compliant Contibutor",0)))))))))</f>
        <v>0</v>
      </c>
      <c r="N8" s="37"/>
      <c r="O8" s="37"/>
      <c r="P8" s="38"/>
      <c r="Q8" s="38"/>
      <c r="R8" s="38"/>
      <c r="S8" s="38"/>
      <c r="T8" s="38"/>
      <c r="U8" s="40">
        <f>O8+P8+Q8+R8+S8+T8</f>
        <v>0</v>
      </c>
      <c r="V8" s="38"/>
      <c r="W8" s="38"/>
      <c r="X8" s="39" t="b">
        <f>ISNUMBER(K8)</f>
        <v>0</v>
      </c>
      <c r="Y8" s="64"/>
      <c r="Z8" s="64"/>
      <c r="AA8" s="64"/>
      <c r="AB8" s="64"/>
      <c r="AC8" s="64"/>
      <c r="AD8" s="64"/>
      <c r="AE8" s="64"/>
      <c r="AF8" s="64"/>
      <c r="AG8" s="64"/>
      <c r="AH8" s="156"/>
      <c r="AI8" s="156"/>
      <c r="AJ8" s="156"/>
      <c r="AK8" s="156"/>
      <c r="AL8" s="156"/>
      <c r="AM8" s="156"/>
      <c r="AN8" s="156"/>
      <c r="AO8" s="156"/>
      <c r="AP8" s="156"/>
      <c r="AQ8" s="156"/>
      <c r="AR8" s="156"/>
      <c r="AS8" s="156"/>
      <c r="AT8" s="156"/>
      <c r="AU8" s="156"/>
      <c r="AV8" s="156"/>
    </row>
    <row r="9" spans="1:360" s="155" customFormat="1" ht="56" x14ac:dyDescent="0.3">
      <c r="A9" s="34">
        <v>137</v>
      </c>
      <c r="B9" s="46" t="s">
        <v>373</v>
      </c>
      <c r="C9" s="25" t="s">
        <v>59</v>
      </c>
      <c r="D9" s="51" t="s">
        <v>301</v>
      </c>
      <c r="E9" s="61">
        <v>0</v>
      </c>
      <c r="F9" s="61">
        <v>0</v>
      </c>
      <c r="G9" s="61">
        <v>100</v>
      </c>
      <c r="H9" s="36" t="s">
        <v>106</v>
      </c>
      <c r="I9" s="37"/>
      <c r="J9" s="35"/>
      <c r="K9" s="37"/>
      <c r="L9" s="35" t="s">
        <v>21</v>
      </c>
      <c r="M9" s="36" t="b">
        <f>IF(L9=1,10,IF(L9=2,9,IF(L9=3,6,IF(L9=4,5,IF(L9=5,4,IF(L9=6,3,IF(L9=7,2,IF(L9=8,1,IF(L9="Non-Compliant Contibutor",0)))))))))</f>
        <v>0</v>
      </c>
      <c r="N9" s="37"/>
      <c r="O9" s="37"/>
      <c r="P9" s="38"/>
      <c r="Q9" s="38"/>
      <c r="R9" s="38"/>
      <c r="S9" s="38"/>
      <c r="T9" s="38"/>
      <c r="U9" s="40">
        <f>O9+P9+Q9+R9+S9+T9</f>
        <v>0</v>
      </c>
      <c r="V9" s="38"/>
      <c r="W9" s="38"/>
      <c r="X9" s="39" t="b">
        <f>ISNUMBER(K9)</f>
        <v>0</v>
      </c>
      <c r="Y9" s="64"/>
      <c r="Z9" s="64"/>
      <c r="AA9" s="64"/>
      <c r="AB9" s="64"/>
      <c r="AC9" s="64"/>
      <c r="AD9" s="64"/>
      <c r="AE9" s="64"/>
      <c r="AF9" s="64"/>
      <c r="AG9" s="64"/>
      <c r="AH9" s="156"/>
      <c r="AI9" s="156"/>
      <c r="AJ9" s="156"/>
      <c r="AK9" s="156"/>
      <c r="AL9" s="156"/>
      <c r="AM9" s="156"/>
      <c r="AN9" s="156"/>
      <c r="AO9" s="156"/>
      <c r="AP9" s="156"/>
      <c r="AQ9" s="156"/>
      <c r="AR9" s="156"/>
      <c r="AS9" s="156"/>
      <c r="AT9" s="156"/>
      <c r="AU9" s="156"/>
      <c r="AV9" s="156"/>
    </row>
    <row r="10" spans="1:360" s="155" customFormat="1" ht="196" x14ac:dyDescent="0.3">
      <c r="A10" s="34">
        <v>138</v>
      </c>
      <c r="B10" s="46" t="s">
        <v>374</v>
      </c>
      <c r="C10" s="25" t="s">
        <v>241</v>
      </c>
      <c r="D10" s="51" t="s">
        <v>303</v>
      </c>
      <c r="E10" s="61">
        <v>0</v>
      </c>
      <c r="F10" s="61">
        <v>1400</v>
      </c>
      <c r="G10" s="61">
        <v>101</v>
      </c>
      <c r="H10" s="36" t="s">
        <v>106</v>
      </c>
      <c r="I10" s="37"/>
      <c r="J10" s="35"/>
      <c r="K10" s="37"/>
      <c r="L10" s="35" t="s">
        <v>21</v>
      </c>
      <c r="M10" s="36" t="b">
        <f>IF(L10=1,10,IF(L10=2,9,IF(L10=3,6,IF(L10=4,5,IF(L10=5,4,IF(L10=6,3,IF(L10=7,2,IF(L10=8,1,IF(L10="Non-Compliant Contibutor",0)))))))))</f>
        <v>0</v>
      </c>
      <c r="N10" s="37"/>
      <c r="O10" s="37"/>
      <c r="P10" s="38"/>
      <c r="Q10" s="38"/>
      <c r="R10" s="38"/>
      <c r="S10" s="38"/>
      <c r="T10" s="38"/>
      <c r="U10" s="40">
        <f>O10+P10+Q10+R10+S10+T10</f>
        <v>0</v>
      </c>
      <c r="V10" s="38"/>
      <c r="W10" s="38"/>
      <c r="X10" s="39" t="b">
        <f>ISNUMBER(K10)</f>
        <v>0</v>
      </c>
      <c r="Y10" s="64"/>
      <c r="Z10" s="64"/>
      <c r="AA10" s="64"/>
      <c r="AB10" s="64"/>
      <c r="AC10" s="64"/>
      <c r="AD10" s="64"/>
      <c r="AE10" s="64"/>
      <c r="AF10" s="64"/>
      <c r="AG10" s="64"/>
      <c r="AH10" s="156"/>
      <c r="AI10" s="156"/>
      <c r="AJ10" s="156"/>
      <c r="AK10" s="156"/>
      <c r="AL10" s="156"/>
      <c r="AM10" s="156"/>
      <c r="AN10" s="156"/>
      <c r="AO10" s="156"/>
      <c r="AP10" s="156"/>
      <c r="AQ10" s="156"/>
      <c r="AR10" s="156"/>
      <c r="AS10" s="156"/>
      <c r="AT10" s="156"/>
      <c r="AU10" s="156"/>
      <c r="AV10" s="156"/>
    </row>
    <row r="11" spans="1:360" s="155" customFormat="1" ht="70" x14ac:dyDescent="0.3">
      <c r="A11" s="34">
        <v>139</v>
      </c>
      <c r="B11" s="46" t="s">
        <v>375</v>
      </c>
      <c r="C11" s="22" t="s">
        <v>64</v>
      </c>
      <c r="D11" s="51" t="s">
        <v>304</v>
      </c>
      <c r="E11" s="61">
        <v>400</v>
      </c>
      <c r="F11" s="61">
        <v>0</v>
      </c>
      <c r="G11" s="61">
        <v>400</v>
      </c>
      <c r="H11" s="36" t="s">
        <v>106</v>
      </c>
      <c r="I11" s="37"/>
      <c r="J11" s="35"/>
      <c r="K11" s="37"/>
      <c r="L11" s="35" t="s">
        <v>21</v>
      </c>
      <c r="M11" s="36" t="b">
        <f t="shared" si="0"/>
        <v>0</v>
      </c>
      <c r="N11" s="37"/>
      <c r="O11" s="37"/>
      <c r="P11" s="38"/>
      <c r="Q11" s="38"/>
      <c r="R11" s="38"/>
      <c r="S11" s="38"/>
      <c r="T11" s="38"/>
      <c r="U11" s="40">
        <f t="shared" si="1"/>
        <v>0</v>
      </c>
      <c r="V11" s="38"/>
      <c r="W11" s="38"/>
      <c r="X11" s="39" t="b">
        <f t="shared" si="2"/>
        <v>0</v>
      </c>
      <c r="Y11" s="64"/>
      <c r="Z11" s="64"/>
      <c r="AA11" s="64"/>
      <c r="AB11" s="64"/>
      <c r="AC11" s="64"/>
      <c r="AD11" s="64"/>
      <c r="AE11" s="64"/>
      <c r="AF11" s="64"/>
      <c r="AG11" s="64"/>
      <c r="AH11" s="156"/>
      <c r="AI11" s="156"/>
      <c r="AJ11" s="156"/>
      <c r="AK11" s="156"/>
      <c r="AL11" s="156"/>
      <c r="AM11" s="156"/>
      <c r="AN11" s="156"/>
      <c r="AO11" s="156"/>
      <c r="AP11" s="156"/>
      <c r="AQ11" s="156"/>
      <c r="AR11" s="156"/>
      <c r="AS11" s="156"/>
      <c r="AT11" s="156"/>
      <c r="AU11" s="156"/>
      <c r="AV11" s="156"/>
    </row>
    <row r="12" spans="1:360" s="155" customFormat="1" ht="70" x14ac:dyDescent="0.3">
      <c r="A12" s="34">
        <v>140</v>
      </c>
      <c r="B12" s="46" t="s">
        <v>376</v>
      </c>
      <c r="C12" s="51" t="s">
        <v>305</v>
      </c>
      <c r="D12" s="51" t="s">
        <v>264</v>
      </c>
      <c r="E12" s="62">
        <v>200</v>
      </c>
      <c r="F12" s="62">
        <v>200</v>
      </c>
      <c r="G12" s="62">
        <v>200</v>
      </c>
      <c r="H12" s="36" t="s">
        <v>106</v>
      </c>
      <c r="I12" s="37"/>
      <c r="J12" s="35"/>
      <c r="K12" s="37"/>
      <c r="L12" s="35" t="s">
        <v>21</v>
      </c>
      <c r="M12" s="36" t="b">
        <f t="shared" si="0"/>
        <v>0</v>
      </c>
      <c r="N12" s="37"/>
      <c r="O12" s="37"/>
      <c r="P12" s="38"/>
      <c r="Q12" s="38"/>
      <c r="R12" s="38"/>
      <c r="S12" s="38"/>
      <c r="T12" s="38"/>
      <c r="U12" s="40">
        <f t="shared" si="1"/>
        <v>0</v>
      </c>
      <c r="V12" s="38"/>
      <c r="W12" s="38"/>
      <c r="X12" s="39" t="b">
        <f t="shared" si="2"/>
        <v>0</v>
      </c>
      <c r="Y12" s="64"/>
      <c r="Z12" s="64"/>
      <c r="AA12" s="64"/>
      <c r="AB12" s="64"/>
      <c r="AC12" s="64"/>
      <c r="AD12" s="64"/>
      <c r="AE12" s="64"/>
      <c r="AF12" s="64"/>
      <c r="AG12" s="64"/>
      <c r="AH12" s="156"/>
      <c r="AI12" s="156"/>
      <c r="AJ12" s="156"/>
      <c r="AK12" s="156"/>
      <c r="AL12" s="156"/>
      <c r="AM12" s="156"/>
      <c r="AN12" s="156"/>
      <c r="AO12" s="156"/>
      <c r="AP12" s="156"/>
      <c r="AQ12" s="156"/>
      <c r="AR12" s="156"/>
      <c r="AS12" s="156"/>
      <c r="AT12" s="156"/>
      <c r="AU12" s="156"/>
      <c r="AV12" s="156"/>
    </row>
    <row r="13" spans="1:360" s="155" customFormat="1" ht="56" x14ac:dyDescent="0.3">
      <c r="A13" s="34">
        <v>141</v>
      </c>
      <c r="B13" s="46" t="s">
        <v>377</v>
      </c>
      <c r="C13" s="60" t="s">
        <v>207</v>
      </c>
      <c r="D13" s="51" t="s">
        <v>284</v>
      </c>
      <c r="E13" s="63">
        <v>150</v>
      </c>
      <c r="F13" s="63">
        <v>150</v>
      </c>
      <c r="G13" s="63">
        <v>150</v>
      </c>
      <c r="H13" s="36" t="s">
        <v>106</v>
      </c>
      <c r="I13" s="37"/>
      <c r="J13" s="35"/>
      <c r="K13" s="37"/>
      <c r="L13" s="35" t="s">
        <v>21</v>
      </c>
      <c r="M13" s="36" t="b">
        <f t="shared" si="0"/>
        <v>0</v>
      </c>
      <c r="N13" s="37"/>
      <c r="O13" s="37"/>
      <c r="P13" s="38"/>
      <c r="Q13" s="38"/>
      <c r="R13" s="38"/>
      <c r="S13" s="38"/>
      <c r="T13" s="38"/>
      <c r="U13" s="40">
        <f t="shared" si="1"/>
        <v>0</v>
      </c>
      <c r="V13" s="38"/>
      <c r="W13" s="38"/>
      <c r="X13" s="39" t="b">
        <f t="shared" si="2"/>
        <v>0</v>
      </c>
      <c r="Y13" s="64"/>
      <c r="Z13" s="64"/>
      <c r="AA13" s="64"/>
      <c r="AB13" s="64"/>
      <c r="AC13" s="64"/>
      <c r="AD13" s="64"/>
      <c r="AE13" s="64"/>
      <c r="AF13" s="64"/>
      <c r="AG13" s="64"/>
      <c r="AH13" s="156"/>
      <c r="AI13" s="156"/>
      <c r="AJ13" s="156"/>
      <c r="AK13" s="156"/>
      <c r="AL13" s="156"/>
      <c r="AM13" s="156"/>
      <c r="AN13" s="156"/>
      <c r="AO13" s="156"/>
      <c r="AP13" s="156"/>
      <c r="AQ13" s="156"/>
      <c r="AR13" s="156"/>
      <c r="AS13" s="156"/>
      <c r="AT13" s="156"/>
      <c r="AU13" s="156"/>
      <c r="AV13" s="156"/>
    </row>
    <row r="14" spans="1:360" s="155" customFormat="1" ht="112" x14ac:dyDescent="0.3">
      <c r="A14" s="34">
        <v>142</v>
      </c>
      <c r="B14" s="46" t="s">
        <v>378</v>
      </c>
      <c r="C14" s="60" t="s">
        <v>101</v>
      </c>
      <c r="D14" s="51" t="s">
        <v>284</v>
      </c>
      <c r="E14" s="63">
        <v>100</v>
      </c>
      <c r="F14" s="63">
        <v>100</v>
      </c>
      <c r="G14" s="63">
        <v>100</v>
      </c>
      <c r="H14" s="36" t="s">
        <v>106</v>
      </c>
      <c r="I14" s="37"/>
      <c r="J14" s="35"/>
      <c r="K14" s="37"/>
      <c r="L14" s="35" t="s">
        <v>21</v>
      </c>
      <c r="M14" s="36" t="b">
        <f t="shared" ref="M14" si="3">IF(L14=1,10,IF(L14=2,9,IF(L14=3,6,IF(L14=4,5,IF(L14=5,4,IF(L14=6,3,IF(L14=7,2,IF(L14=8,1,IF(L14="Non-Compliant Contibutor",0)))))))))</f>
        <v>0</v>
      </c>
      <c r="N14" s="37"/>
      <c r="O14" s="37"/>
      <c r="P14" s="38"/>
      <c r="Q14" s="38"/>
      <c r="R14" s="38"/>
      <c r="S14" s="38"/>
      <c r="T14" s="38"/>
      <c r="U14" s="40">
        <f t="shared" ref="U14" si="4">O14+P14+Q14+R14+S14+T14</f>
        <v>0</v>
      </c>
      <c r="V14" s="38"/>
      <c r="W14" s="38"/>
      <c r="X14" s="39" t="b">
        <f t="shared" ref="X14" si="5">ISNUMBER(K14)</f>
        <v>0</v>
      </c>
      <c r="Y14" s="64"/>
      <c r="Z14" s="64"/>
      <c r="AA14" s="64"/>
      <c r="AB14" s="64"/>
      <c r="AC14" s="64"/>
      <c r="AD14" s="64"/>
      <c r="AE14" s="64"/>
      <c r="AF14" s="64"/>
      <c r="AG14" s="64"/>
      <c r="AH14" s="156"/>
      <c r="AI14" s="156"/>
      <c r="AJ14" s="156"/>
      <c r="AK14" s="156"/>
      <c r="AL14" s="156"/>
      <c r="AM14" s="156"/>
      <c r="AN14" s="156"/>
      <c r="AO14" s="156"/>
      <c r="AP14" s="156"/>
      <c r="AQ14" s="156"/>
      <c r="AR14" s="156"/>
      <c r="AS14" s="156"/>
      <c r="AT14" s="156"/>
      <c r="AU14" s="156"/>
      <c r="AV14" s="156"/>
    </row>
    <row r="15" spans="1:360" x14ac:dyDescent="0.35">
      <c r="B15" s="27"/>
      <c r="C15" s="27"/>
      <c r="D15" s="27"/>
      <c r="E15" s="27"/>
      <c r="F15" s="27"/>
      <c r="G15" s="27"/>
      <c r="H15" s="27"/>
      <c r="I15" s="27"/>
      <c r="J15" s="27"/>
      <c r="K15" s="27"/>
      <c r="L15" s="27"/>
      <c r="M15" s="27"/>
      <c r="N15" s="27"/>
    </row>
  </sheetData>
  <sheetProtection algorithmName="SHA-512" hashValue="zJ5NSXTeTfWAjHQMasnvH6syVC53R6ukZDW8ntb0P0vKOULI1tKZfJOH5E/Q9PVG1IDpx7ZGCCeJEhCTa7Shiw==" saltValue="QDu52+vACoJSfrnXHJa7Ag==" spinCount="100000" sheet="1" objects="1" scenarios="1"/>
  <mergeCells count="11">
    <mergeCell ref="Y4:AD4"/>
    <mergeCell ref="AE4:AG4"/>
    <mergeCell ref="N2:AG3"/>
    <mergeCell ref="C1:X1"/>
    <mergeCell ref="B2:M2"/>
    <mergeCell ref="B3:M3"/>
    <mergeCell ref="A4:D4"/>
    <mergeCell ref="E4:I4"/>
    <mergeCell ref="K4:N4"/>
    <mergeCell ref="O4:U4"/>
    <mergeCell ref="V4:X4"/>
  </mergeCells>
  <pageMargins left="0.7" right="0.7" top="0.75" bottom="0.75" header="0.3" footer="0.3"/>
  <pageSetup paperSize="9" scale="16" orientation="portrait" verticalDpi="0" r:id="rId1"/>
  <colBreaks count="1" manualBreakCount="1">
    <brk id="33" max="13"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Data!$A$2:$A$10</xm:f>
          </x14:formula1>
          <xm:sqref>L7:L14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V22"/>
  <sheetViews>
    <sheetView view="pageBreakPreview" topLeftCell="A3" zoomScaleNormal="100" zoomScaleSheetLayoutView="100" workbookViewId="0">
      <selection activeCell="H7" sqref="H7"/>
    </sheetView>
  </sheetViews>
  <sheetFormatPr defaultRowHeight="14.5" x14ac:dyDescent="0.35"/>
  <cols>
    <col min="1" max="1" width="7" style="41" customWidth="1"/>
    <col min="2" max="2" width="11.08984375" style="41" customWidth="1"/>
    <col min="3" max="3" width="45" style="41" customWidth="1"/>
    <col min="4" max="4" width="37.1796875" style="108" customWidth="1"/>
    <col min="5" max="7" width="20.90625" style="41" customWidth="1"/>
    <col min="8" max="8" width="14.90625" style="41" customWidth="1"/>
    <col min="9" max="9" width="14.54296875" style="41" customWidth="1"/>
    <col min="10" max="11" width="13.6328125" style="41" customWidth="1"/>
    <col min="12" max="12" width="15" style="41" customWidth="1"/>
    <col min="13" max="13" width="8.36328125" style="41" customWidth="1"/>
    <col min="14" max="14" width="10.7265625" style="41" customWidth="1"/>
    <col min="15" max="15" width="18.6328125" style="41" customWidth="1"/>
    <col min="16" max="16" width="24.90625" style="41" customWidth="1"/>
    <col min="17" max="17" width="12.26953125" style="41" bestFit="1" customWidth="1"/>
    <col min="18" max="18" width="14.90625" style="41" customWidth="1"/>
    <col min="19" max="19" width="11.6328125" style="41" customWidth="1"/>
    <col min="20" max="20" width="10.54296875" style="41" customWidth="1"/>
    <col min="21" max="21" width="17.54296875" style="41" customWidth="1"/>
    <col min="22" max="22" width="14" style="41" customWidth="1"/>
    <col min="23" max="23" width="9.7265625" style="41" customWidth="1"/>
    <col min="24" max="24" width="12.1796875" style="41" customWidth="1"/>
    <col min="25" max="25" width="12.6328125" style="41" bestFit="1" customWidth="1"/>
    <col min="26" max="26" width="23.81640625" style="41" bestFit="1" customWidth="1"/>
    <col min="27" max="27" width="10.08984375" style="41" bestFit="1" customWidth="1"/>
    <col min="28" max="28" width="19.7265625" style="41" bestFit="1" customWidth="1"/>
    <col min="29" max="29" width="19.90625" style="41" bestFit="1" customWidth="1"/>
    <col min="30" max="30" width="15.36328125" style="41" bestFit="1" customWidth="1"/>
    <col min="31" max="31" width="14.36328125" style="41" bestFit="1" customWidth="1"/>
    <col min="32" max="32" width="30.08984375" style="41" bestFit="1" customWidth="1"/>
    <col min="33" max="33" width="24.6328125" style="41" bestFit="1" customWidth="1"/>
    <col min="34" max="42" width="8.7265625" style="41" customWidth="1"/>
    <col min="43" max="43" width="0.1796875" style="41" customWidth="1"/>
    <col min="44" max="56" width="8.7265625" style="41" customWidth="1"/>
    <col min="57" max="57" width="1.08984375" style="41" customWidth="1"/>
    <col min="58" max="69" width="8.7265625" style="41" customWidth="1"/>
    <col min="70" max="70" width="4.54296875" style="41" customWidth="1"/>
    <col min="71" max="75" width="8.7265625" style="41" customWidth="1"/>
    <col min="76" max="76" width="0.6328125" style="41" customWidth="1"/>
    <col min="77" max="106" width="8.7265625" style="41" customWidth="1"/>
    <col min="107" max="107" width="0.26953125" style="41" customWidth="1"/>
    <col min="108" max="114" width="8.7265625" style="41" customWidth="1"/>
    <col min="115" max="115" width="1.7265625" style="41" customWidth="1"/>
    <col min="116" max="140" width="8.7265625" style="41" customWidth="1"/>
    <col min="141" max="141" width="3.90625" style="41" customWidth="1"/>
    <col min="142" max="147" width="8.7265625" style="41" customWidth="1"/>
    <col min="148" max="148" width="0.54296875" style="41" customWidth="1"/>
    <col min="149" max="170" width="8.7265625" style="41" customWidth="1"/>
    <col min="171" max="171" width="1" style="41" customWidth="1"/>
    <col min="172" max="194" width="8.7265625" style="41" customWidth="1"/>
    <col min="195" max="195" width="1" style="41" customWidth="1"/>
    <col min="196" max="222" width="8.7265625" style="41" customWidth="1"/>
    <col min="223" max="223" width="6.54296875" style="41" customWidth="1"/>
    <col min="224" max="243" width="8.7265625" style="41" customWidth="1"/>
    <col min="244" max="244" width="8.984375E-2" style="41" customWidth="1"/>
    <col min="245" max="253" width="8.7265625" style="41"/>
    <col min="254" max="254" width="7.7265625" style="41" customWidth="1"/>
    <col min="255" max="266" width="8.7265625" style="41" customWidth="1"/>
    <col min="267" max="16384" width="8.7265625" style="41"/>
  </cols>
  <sheetData>
    <row r="1" spans="1:360" ht="72" customHeight="1" x14ac:dyDescent="0.35">
      <c r="C1" s="114"/>
      <c r="D1" s="114"/>
      <c r="E1" s="114"/>
      <c r="F1" s="114"/>
      <c r="G1" s="114"/>
      <c r="H1" s="114"/>
      <c r="I1" s="114"/>
      <c r="J1" s="114"/>
      <c r="K1" s="114"/>
      <c r="L1" s="114"/>
      <c r="M1" s="114"/>
      <c r="N1" s="114"/>
      <c r="O1" s="114"/>
      <c r="P1" s="114"/>
      <c r="Q1" s="114"/>
      <c r="R1" s="114"/>
      <c r="S1" s="114"/>
      <c r="T1" s="114"/>
      <c r="U1" s="114"/>
      <c r="V1" s="114"/>
      <c r="W1" s="114"/>
      <c r="X1" s="114"/>
    </row>
    <row r="2" spans="1:360" ht="44.5" customHeight="1" x14ac:dyDescent="0.35">
      <c r="A2" s="2"/>
      <c r="B2" s="119" t="s">
        <v>104</v>
      </c>
      <c r="C2" s="120"/>
      <c r="D2" s="120"/>
      <c r="E2" s="120"/>
      <c r="F2" s="120"/>
      <c r="G2" s="120"/>
      <c r="H2" s="121"/>
      <c r="I2" s="121"/>
      <c r="J2" s="121"/>
      <c r="K2" s="121"/>
      <c r="L2" s="121"/>
      <c r="M2" s="121"/>
      <c r="N2" s="114"/>
      <c r="O2" s="114"/>
      <c r="P2" s="114"/>
      <c r="Q2" s="114"/>
      <c r="R2" s="114"/>
      <c r="S2" s="114"/>
      <c r="T2" s="114"/>
      <c r="U2" s="114"/>
      <c r="V2" s="114"/>
      <c r="W2" s="114"/>
      <c r="X2" s="114"/>
      <c r="Y2" s="157"/>
      <c r="Z2" s="157"/>
      <c r="AA2" s="157"/>
      <c r="AB2" s="157"/>
      <c r="AC2" s="157"/>
      <c r="AD2" s="157"/>
      <c r="AE2" s="157"/>
      <c r="AF2" s="157"/>
      <c r="AG2" s="157"/>
    </row>
    <row r="3" spans="1:360" ht="188" customHeight="1" x14ac:dyDescent="0.35">
      <c r="A3" s="2"/>
      <c r="B3" s="118" t="s">
        <v>312</v>
      </c>
      <c r="C3" s="118"/>
      <c r="D3" s="118"/>
      <c r="E3" s="118"/>
      <c r="F3" s="118"/>
      <c r="G3" s="118"/>
      <c r="H3" s="118"/>
      <c r="I3" s="118"/>
      <c r="J3" s="118"/>
      <c r="K3" s="118"/>
      <c r="L3" s="118"/>
      <c r="M3" s="118"/>
      <c r="N3" s="129"/>
      <c r="O3" s="129"/>
      <c r="P3" s="129"/>
      <c r="Q3" s="129"/>
      <c r="R3" s="129"/>
      <c r="S3" s="129"/>
      <c r="T3" s="129"/>
      <c r="U3" s="129"/>
      <c r="V3" s="129"/>
      <c r="W3" s="129"/>
      <c r="X3" s="129"/>
      <c r="Y3" s="158"/>
      <c r="Z3" s="158"/>
      <c r="AA3" s="158"/>
      <c r="AB3" s="158"/>
      <c r="AC3" s="158"/>
      <c r="AD3" s="158"/>
      <c r="AE3" s="158"/>
      <c r="AF3" s="158"/>
      <c r="AG3" s="158"/>
    </row>
    <row r="4" spans="1:360" s="4" customFormat="1" ht="20" customHeight="1" x14ac:dyDescent="0.35">
      <c r="A4" s="125" t="s">
        <v>31</v>
      </c>
      <c r="B4" s="126"/>
      <c r="C4" s="126"/>
      <c r="D4" s="127"/>
      <c r="E4" s="122" t="s">
        <v>184</v>
      </c>
      <c r="F4" s="123"/>
      <c r="G4" s="123"/>
      <c r="H4" s="123"/>
      <c r="I4" s="124"/>
      <c r="J4" s="109"/>
      <c r="K4" s="116" t="s">
        <v>29</v>
      </c>
      <c r="L4" s="116"/>
      <c r="M4" s="116"/>
      <c r="N4" s="117"/>
      <c r="O4" s="115" t="s">
        <v>23</v>
      </c>
      <c r="P4" s="116"/>
      <c r="Q4" s="116"/>
      <c r="R4" s="116"/>
      <c r="S4" s="116"/>
      <c r="T4" s="116"/>
      <c r="U4" s="117"/>
      <c r="V4" s="115"/>
      <c r="W4" s="116"/>
      <c r="X4" s="117"/>
      <c r="Y4" s="159" t="s">
        <v>246</v>
      </c>
      <c r="Z4" s="160"/>
      <c r="AA4" s="160"/>
      <c r="AB4" s="160"/>
      <c r="AC4" s="160"/>
      <c r="AD4" s="161"/>
      <c r="AE4" s="159" t="s">
        <v>252</v>
      </c>
      <c r="AF4" s="160"/>
      <c r="AG4" s="161"/>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row>
    <row r="5" spans="1:360" s="5" customFormat="1" ht="60" customHeight="1" x14ac:dyDescent="0.35">
      <c r="A5" s="12" t="s">
        <v>30</v>
      </c>
      <c r="B5" s="12" t="s">
        <v>0</v>
      </c>
      <c r="C5" s="13" t="s">
        <v>1</v>
      </c>
      <c r="D5" s="13" t="s">
        <v>2</v>
      </c>
      <c r="E5" s="13" t="s">
        <v>185</v>
      </c>
      <c r="F5" s="13" t="s">
        <v>186</v>
      </c>
      <c r="G5" s="13" t="s">
        <v>187</v>
      </c>
      <c r="H5" s="13" t="s">
        <v>3</v>
      </c>
      <c r="I5" s="7" t="s">
        <v>10</v>
      </c>
      <c r="J5" s="7" t="s">
        <v>4</v>
      </c>
      <c r="K5" s="8" t="s">
        <v>5</v>
      </c>
      <c r="L5" s="7" t="s">
        <v>6</v>
      </c>
      <c r="M5" s="13" t="s">
        <v>7</v>
      </c>
      <c r="N5" s="7" t="s">
        <v>8</v>
      </c>
      <c r="O5" s="7" t="s">
        <v>19</v>
      </c>
      <c r="P5" s="7" t="s">
        <v>18</v>
      </c>
      <c r="Q5" s="7" t="s">
        <v>17</v>
      </c>
      <c r="R5" s="7" t="s">
        <v>16</v>
      </c>
      <c r="S5" s="7" t="s">
        <v>15</v>
      </c>
      <c r="T5" s="7" t="s">
        <v>14</v>
      </c>
      <c r="U5" s="13" t="s">
        <v>13</v>
      </c>
      <c r="V5" s="7" t="s">
        <v>22</v>
      </c>
      <c r="W5" s="7" t="s">
        <v>9</v>
      </c>
      <c r="X5" s="13" t="s">
        <v>11</v>
      </c>
      <c r="Y5" s="162" t="s">
        <v>242</v>
      </c>
      <c r="Z5" s="162" t="s">
        <v>243</v>
      </c>
      <c r="AA5" s="162" t="s">
        <v>244</v>
      </c>
      <c r="AB5" s="162" t="s">
        <v>245</v>
      </c>
      <c r="AC5" s="162" t="s">
        <v>247</v>
      </c>
      <c r="AD5" s="162" t="s">
        <v>248</v>
      </c>
      <c r="AE5" s="162" t="s">
        <v>249</v>
      </c>
      <c r="AF5" s="162" t="s">
        <v>250</v>
      </c>
      <c r="AG5" s="162" t="s">
        <v>251</v>
      </c>
    </row>
    <row r="6" spans="1:360" s="5" customFormat="1" ht="27.5" customHeight="1" x14ac:dyDescent="0.35">
      <c r="A6" s="57">
        <v>0</v>
      </c>
      <c r="B6" s="47" t="s">
        <v>27</v>
      </c>
      <c r="C6" s="48" t="s">
        <v>28</v>
      </c>
      <c r="D6" s="48" t="s">
        <v>25</v>
      </c>
      <c r="E6" s="48"/>
      <c r="F6" s="48"/>
      <c r="G6" s="48"/>
      <c r="H6" s="48"/>
      <c r="I6" s="49"/>
      <c r="J6" s="49" t="s">
        <v>24</v>
      </c>
      <c r="K6" s="50">
        <v>2</v>
      </c>
      <c r="L6" s="49">
        <v>1</v>
      </c>
      <c r="M6" s="48">
        <v>10</v>
      </c>
      <c r="N6" s="49">
        <v>10</v>
      </c>
      <c r="O6" s="49">
        <v>60</v>
      </c>
      <c r="P6" s="49"/>
      <c r="Q6" s="49">
        <v>15</v>
      </c>
      <c r="R6" s="49">
        <v>10</v>
      </c>
      <c r="S6" s="49">
        <v>15</v>
      </c>
      <c r="T6" s="49"/>
      <c r="U6" s="48">
        <v>100</v>
      </c>
      <c r="V6" s="49"/>
      <c r="W6" s="49" t="s">
        <v>26</v>
      </c>
      <c r="X6" s="48" t="b">
        <v>1</v>
      </c>
      <c r="Y6" s="49"/>
      <c r="Z6" s="49"/>
      <c r="AA6" s="49"/>
      <c r="AB6" s="49"/>
      <c r="AC6" s="49"/>
      <c r="AD6" s="49"/>
      <c r="AE6" s="49"/>
      <c r="AF6" s="49"/>
      <c r="AG6" s="49"/>
    </row>
    <row r="7" spans="1:360" ht="210.5" customHeight="1" x14ac:dyDescent="0.35">
      <c r="A7" s="34">
        <v>143</v>
      </c>
      <c r="B7" s="46" t="s">
        <v>379</v>
      </c>
      <c r="C7" s="163" t="s">
        <v>306</v>
      </c>
      <c r="D7" s="164" t="s">
        <v>45</v>
      </c>
      <c r="E7" s="165">
        <v>100</v>
      </c>
      <c r="F7" s="165">
        <v>50</v>
      </c>
      <c r="G7" s="165">
        <v>100</v>
      </c>
      <c r="H7" s="36" t="s">
        <v>106</v>
      </c>
      <c r="I7" s="37"/>
      <c r="J7" s="35"/>
      <c r="K7" s="38"/>
      <c r="L7" s="33" t="s">
        <v>21</v>
      </c>
      <c r="M7" s="39" t="b">
        <f>IF(L7=1,10,IF(L7=2,9,IF(L7=3,6,IF(L7=4,5,IF(L7=5,4,IF(L7=6,3,IF(L7=7,2,IF(L7=8,1,IF(L7="Non-Compliant Contibutor",0)))))))))</f>
        <v>0</v>
      </c>
      <c r="N7" s="38"/>
      <c r="O7" s="38"/>
      <c r="P7" s="38"/>
      <c r="Q7" s="38"/>
      <c r="R7" s="38"/>
      <c r="S7" s="38"/>
      <c r="T7" s="38"/>
      <c r="U7" s="40">
        <f>O7+P7+Q7+R7+S7+T7</f>
        <v>0</v>
      </c>
      <c r="V7" s="38"/>
      <c r="W7" s="38"/>
      <c r="X7" s="39" t="b">
        <f>ISNUMBER(K7)</f>
        <v>0</v>
      </c>
      <c r="Y7" s="42"/>
      <c r="Z7" s="42"/>
      <c r="AA7" s="42"/>
      <c r="AB7" s="42"/>
      <c r="AC7" s="42"/>
      <c r="AD7" s="42"/>
      <c r="AE7" s="42"/>
      <c r="AF7" s="42"/>
      <c r="AG7" s="42"/>
    </row>
    <row r="8" spans="1:360" ht="98" x14ac:dyDescent="0.35">
      <c r="A8" s="34">
        <v>144</v>
      </c>
      <c r="B8" s="46" t="s">
        <v>380</v>
      </c>
      <c r="C8" s="166" t="s">
        <v>75</v>
      </c>
      <c r="D8" s="164" t="s">
        <v>69</v>
      </c>
      <c r="E8" s="167" t="s">
        <v>80</v>
      </c>
      <c r="F8" s="167" t="s">
        <v>80</v>
      </c>
      <c r="G8" s="167" t="s">
        <v>80</v>
      </c>
      <c r="H8" s="36" t="s">
        <v>106</v>
      </c>
      <c r="I8" s="37"/>
      <c r="J8" s="35"/>
      <c r="K8" s="38"/>
      <c r="L8" s="33" t="s">
        <v>21</v>
      </c>
      <c r="M8" s="39" t="b">
        <f t="shared" ref="M8:M14" si="0">IF(L8=1,10,IF(L8=2,9,IF(L8=3,6,IF(L8=4,5,IF(L8=5,4,IF(L8=6,3,IF(L8=7,2,IF(L8=8,1,IF(L8="Non-Compliant Contibutor",0)))))))))</f>
        <v>0</v>
      </c>
      <c r="N8" s="38"/>
      <c r="O8" s="38"/>
      <c r="P8" s="38"/>
      <c r="Q8" s="38"/>
      <c r="R8" s="38"/>
      <c r="S8" s="38"/>
      <c r="T8" s="38"/>
      <c r="U8" s="40">
        <f t="shared" ref="U8:U14" si="1">O8+P8+Q8+R8+S8+T8</f>
        <v>0</v>
      </c>
      <c r="V8" s="38"/>
      <c r="W8" s="38"/>
      <c r="X8" s="39" t="b">
        <f t="shared" ref="X8:X14" si="2">ISNUMBER(K8)</f>
        <v>0</v>
      </c>
      <c r="Y8" s="42"/>
      <c r="Z8" s="42"/>
      <c r="AA8" s="42"/>
      <c r="AB8" s="42"/>
      <c r="AC8" s="42"/>
      <c r="AD8" s="42"/>
      <c r="AE8" s="42"/>
      <c r="AF8" s="42"/>
      <c r="AG8" s="42"/>
    </row>
    <row r="9" spans="1:360" ht="98" x14ac:dyDescent="0.35">
      <c r="A9" s="34">
        <v>145</v>
      </c>
      <c r="B9" s="46" t="s">
        <v>381</v>
      </c>
      <c r="C9" s="166" t="s">
        <v>76</v>
      </c>
      <c r="D9" s="168" t="s">
        <v>69</v>
      </c>
      <c r="E9" s="167" t="s">
        <v>80</v>
      </c>
      <c r="F9" s="167" t="s">
        <v>80</v>
      </c>
      <c r="G9" s="167" t="s">
        <v>80</v>
      </c>
      <c r="H9" s="36" t="s">
        <v>106</v>
      </c>
      <c r="I9" s="37"/>
      <c r="J9" s="35"/>
      <c r="K9" s="38"/>
      <c r="L9" s="33" t="s">
        <v>21</v>
      </c>
      <c r="M9" s="39" t="b">
        <f t="shared" si="0"/>
        <v>0</v>
      </c>
      <c r="N9" s="38"/>
      <c r="O9" s="38"/>
      <c r="P9" s="38"/>
      <c r="Q9" s="38"/>
      <c r="R9" s="38"/>
      <c r="S9" s="38"/>
      <c r="T9" s="38"/>
      <c r="U9" s="40">
        <f t="shared" si="1"/>
        <v>0</v>
      </c>
      <c r="V9" s="38"/>
      <c r="W9" s="38"/>
      <c r="X9" s="39" t="b">
        <f t="shared" si="2"/>
        <v>0</v>
      </c>
      <c r="Y9" s="42"/>
      <c r="Z9" s="42"/>
      <c r="AA9" s="42"/>
      <c r="AB9" s="42"/>
      <c r="AC9" s="42"/>
      <c r="AD9" s="42"/>
      <c r="AE9" s="42"/>
      <c r="AF9" s="42"/>
      <c r="AG9" s="42"/>
    </row>
    <row r="10" spans="1:360" ht="98" x14ac:dyDescent="0.35">
      <c r="A10" s="34">
        <v>146</v>
      </c>
      <c r="B10" s="46" t="s">
        <v>382</v>
      </c>
      <c r="C10" s="166" t="s">
        <v>77</v>
      </c>
      <c r="D10" s="168" t="s">
        <v>69</v>
      </c>
      <c r="E10" s="167" t="s">
        <v>81</v>
      </c>
      <c r="F10" s="167" t="s">
        <v>81</v>
      </c>
      <c r="G10" s="167" t="s">
        <v>81</v>
      </c>
      <c r="H10" s="36" t="s">
        <v>106</v>
      </c>
      <c r="I10" s="37"/>
      <c r="J10" s="35"/>
      <c r="K10" s="38"/>
      <c r="L10" s="33" t="s">
        <v>21</v>
      </c>
      <c r="M10" s="39" t="b">
        <f t="shared" si="0"/>
        <v>0</v>
      </c>
      <c r="N10" s="38"/>
      <c r="O10" s="38"/>
      <c r="P10" s="38"/>
      <c r="Q10" s="38"/>
      <c r="R10" s="38"/>
      <c r="S10" s="38"/>
      <c r="T10" s="38"/>
      <c r="U10" s="40">
        <f t="shared" si="1"/>
        <v>0</v>
      </c>
      <c r="V10" s="38"/>
      <c r="W10" s="38"/>
      <c r="X10" s="39" t="b">
        <f t="shared" si="2"/>
        <v>0</v>
      </c>
      <c r="Y10" s="42"/>
      <c r="Z10" s="42"/>
      <c r="AA10" s="42"/>
      <c r="AB10" s="42"/>
      <c r="AC10" s="42"/>
      <c r="AD10" s="42"/>
      <c r="AE10" s="42"/>
      <c r="AF10" s="42"/>
      <c r="AG10" s="42"/>
    </row>
    <row r="11" spans="1:360" ht="112.5" customHeight="1" x14ac:dyDescent="0.35">
      <c r="A11" s="34">
        <v>147</v>
      </c>
      <c r="B11" s="46" t="s">
        <v>383</v>
      </c>
      <c r="C11" s="166" t="s">
        <v>78</v>
      </c>
      <c r="D11" s="168" t="s">
        <v>69</v>
      </c>
      <c r="E11" s="167" t="s">
        <v>82</v>
      </c>
      <c r="F11" s="167" t="s">
        <v>82</v>
      </c>
      <c r="G11" s="167" t="s">
        <v>82</v>
      </c>
      <c r="H11" s="36" t="s">
        <v>106</v>
      </c>
      <c r="I11" s="37"/>
      <c r="J11" s="35"/>
      <c r="K11" s="38"/>
      <c r="L11" s="33" t="s">
        <v>21</v>
      </c>
      <c r="M11" s="39" t="b">
        <f t="shared" si="0"/>
        <v>0</v>
      </c>
      <c r="N11" s="38"/>
      <c r="O11" s="38"/>
      <c r="P11" s="38"/>
      <c r="Q11" s="38"/>
      <c r="R11" s="38"/>
      <c r="S11" s="38"/>
      <c r="T11" s="38"/>
      <c r="U11" s="40">
        <f t="shared" si="1"/>
        <v>0</v>
      </c>
      <c r="V11" s="38"/>
      <c r="W11" s="38"/>
      <c r="X11" s="39" t="b">
        <f t="shared" si="2"/>
        <v>0</v>
      </c>
      <c r="Y11" s="42"/>
      <c r="Z11" s="42"/>
      <c r="AA11" s="42"/>
      <c r="AB11" s="42"/>
      <c r="AC11" s="42"/>
      <c r="AD11" s="42"/>
      <c r="AE11" s="42"/>
      <c r="AF11" s="42"/>
      <c r="AG11" s="42"/>
    </row>
    <row r="12" spans="1:360" ht="126" x14ac:dyDescent="0.35">
      <c r="A12" s="34">
        <v>148</v>
      </c>
      <c r="B12" s="46" t="s">
        <v>384</v>
      </c>
      <c r="C12" s="166" t="s">
        <v>79</v>
      </c>
      <c r="D12" s="168" t="s">
        <v>69</v>
      </c>
      <c r="E12" s="165">
        <v>100</v>
      </c>
      <c r="F12" s="165">
        <v>100</v>
      </c>
      <c r="G12" s="165">
        <v>100</v>
      </c>
      <c r="H12" s="36" t="s">
        <v>106</v>
      </c>
      <c r="I12" s="37"/>
      <c r="J12" s="35"/>
      <c r="K12" s="38"/>
      <c r="L12" s="33" t="s">
        <v>21</v>
      </c>
      <c r="M12" s="39" t="b">
        <f t="shared" si="0"/>
        <v>0</v>
      </c>
      <c r="N12" s="38"/>
      <c r="O12" s="38"/>
      <c r="P12" s="38"/>
      <c r="Q12" s="38"/>
      <c r="R12" s="38"/>
      <c r="S12" s="38"/>
      <c r="T12" s="38"/>
      <c r="U12" s="40">
        <f t="shared" si="1"/>
        <v>0</v>
      </c>
      <c r="V12" s="38"/>
      <c r="W12" s="38"/>
      <c r="X12" s="39" t="b">
        <f t="shared" si="2"/>
        <v>0</v>
      </c>
      <c r="Y12" s="42"/>
      <c r="Z12" s="42"/>
      <c r="AA12" s="42"/>
      <c r="AB12" s="42"/>
      <c r="AC12" s="42"/>
      <c r="AD12" s="42"/>
      <c r="AE12" s="42"/>
      <c r="AF12" s="42"/>
      <c r="AG12" s="42"/>
    </row>
    <row r="13" spans="1:360" ht="409.5" x14ac:dyDescent="0.35">
      <c r="A13" s="34">
        <v>149</v>
      </c>
      <c r="B13" s="46" t="s">
        <v>385</v>
      </c>
      <c r="C13" s="169" t="s">
        <v>240</v>
      </c>
      <c r="D13" s="170" t="s">
        <v>307</v>
      </c>
      <c r="E13" s="59">
        <v>0</v>
      </c>
      <c r="F13" s="171">
        <v>350</v>
      </c>
      <c r="G13" s="171">
        <v>350</v>
      </c>
      <c r="H13" s="36" t="s">
        <v>106</v>
      </c>
      <c r="I13" s="37"/>
      <c r="J13" s="35"/>
      <c r="K13" s="38"/>
      <c r="L13" s="33" t="s">
        <v>21</v>
      </c>
      <c r="M13" s="39" t="b">
        <f t="shared" ref="M13" si="3">IF(L13=1,10,IF(L13=2,9,IF(L13=3,6,IF(L13=4,5,IF(L13=5,4,IF(L13=6,3,IF(L13=7,2,IF(L13=8,1,IF(L13="Non-Compliant Contibutor",0)))))))))</f>
        <v>0</v>
      </c>
      <c r="N13" s="38"/>
      <c r="O13" s="38"/>
      <c r="P13" s="38"/>
      <c r="Q13" s="38"/>
      <c r="R13" s="38"/>
      <c r="S13" s="38"/>
      <c r="T13" s="38"/>
      <c r="U13" s="40">
        <f t="shared" ref="U13" si="4">O13+P13+Q13+R13+S13+T13</f>
        <v>0</v>
      </c>
      <c r="V13" s="38"/>
      <c r="W13" s="38"/>
      <c r="X13" s="39" t="b">
        <f t="shared" ref="X13" si="5">ISNUMBER(K13)</f>
        <v>0</v>
      </c>
      <c r="Y13" s="42"/>
      <c r="Z13" s="42"/>
      <c r="AA13" s="42"/>
      <c r="AB13" s="42"/>
      <c r="AC13" s="42"/>
      <c r="AD13" s="42"/>
      <c r="AE13" s="42"/>
      <c r="AF13" s="42"/>
      <c r="AG13" s="42"/>
    </row>
    <row r="14" spans="1:360" ht="120.5" customHeight="1" x14ac:dyDescent="0.35">
      <c r="A14" s="34">
        <v>150</v>
      </c>
      <c r="B14" s="46" t="s">
        <v>386</v>
      </c>
      <c r="C14" s="170" t="s">
        <v>216</v>
      </c>
      <c r="D14" s="172" t="s">
        <v>289</v>
      </c>
      <c r="E14" s="173">
        <v>0</v>
      </c>
      <c r="F14" s="173" t="s">
        <v>220</v>
      </c>
      <c r="G14" s="173" t="s">
        <v>220</v>
      </c>
      <c r="H14" s="89" t="s">
        <v>319</v>
      </c>
      <c r="I14" s="37"/>
      <c r="J14" s="35"/>
      <c r="K14" s="38"/>
      <c r="L14" s="33" t="s">
        <v>21</v>
      </c>
      <c r="M14" s="39" t="b">
        <f t="shared" si="0"/>
        <v>0</v>
      </c>
      <c r="N14" s="38"/>
      <c r="O14" s="38"/>
      <c r="P14" s="38"/>
      <c r="Q14" s="38"/>
      <c r="R14" s="38"/>
      <c r="S14" s="38"/>
      <c r="T14" s="38"/>
      <c r="U14" s="40">
        <f t="shared" si="1"/>
        <v>0</v>
      </c>
      <c r="V14" s="38"/>
      <c r="W14" s="38"/>
      <c r="X14" s="39" t="b">
        <f t="shared" si="2"/>
        <v>0</v>
      </c>
      <c r="Y14" s="42"/>
      <c r="Z14" s="42"/>
      <c r="AA14" s="42"/>
      <c r="AB14" s="42"/>
      <c r="AC14" s="42"/>
      <c r="AD14" s="42"/>
      <c r="AE14" s="42"/>
      <c r="AF14" s="42"/>
      <c r="AG14" s="42"/>
    </row>
    <row r="15" spans="1:360" ht="84" x14ac:dyDescent="0.35">
      <c r="A15" s="34">
        <v>151</v>
      </c>
      <c r="B15" s="46" t="s">
        <v>387</v>
      </c>
      <c r="C15" s="170" t="s">
        <v>217</v>
      </c>
      <c r="D15" s="172" t="s">
        <v>289</v>
      </c>
      <c r="E15" s="89">
        <v>20000</v>
      </c>
      <c r="F15" s="89" t="s">
        <v>219</v>
      </c>
      <c r="G15" s="89">
        <v>0</v>
      </c>
      <c r="H15" s="89" t="s">
        <v>239</v>
      </c>
      <c r="I15" s="37"/>
      <c r="J15" s="35"/>
      <c r="K15" s="38"/>
      <c r="L15" s="33" t="s">
        <v>21</v>
      </c>
      <c r="M15" s="39" t="b">
        <f t="shared" ref="M15:M22" si="6">IF(L15=1,10,IF(L15=2,9,IF(L15=3,6,IF(L15=4,5,IF(L15=5,4,IF(L15=6,3,IF(L15=7,2,IF(L15=8,1,IF(L15="Non-Compliant Contibutor",0)))))))))</f>
        <v>0</v>
      </c>
      <c r="N15" s="38"/>
      <c r="O15" s="38"/>
      <c r="P15" s="38"/>
      <c r="Q15" s="38"/>
      <c r="R15" s="38"/>
      <c r="S15" s="38"/>
      <c r="T15" s="38"/>
      <c r="U15" s="40">
        <f t="shared" ref="U15:U22" si="7">O15+P15+Q15+R15+S15+T15</f>
        <v>0</v>
      </c>
      <c r="V15" s="38"/>
      <c r="W15" s="38"/>
      <c r="X15" s="39" t="b">
        <f t="shared" ref="X15:X22" si="8">ISNUMBER(K15)</f>
        <v>0</v>
      </c>
      <c r="Y15" s="42"/>
      <c r="Z15" s="42"/>
      <c r="AA15" s="42"/>
      <c r="AB15" s="42"/>
      <c r="AC15" s="42"/>
      <c r="AD15" s="42"/>
      <c r="AE15" s="42"/>
      <c r="AF15" s="42"/>
      <c r="AG15" s="42"/>
    </row>
    <row r="16" spans="1:360" ht="76.5" customHeight="1" x14ac:dyDescent="0.35">
      <c r="A16" s="34">
        <v>152</v>
      </c>
      <c r="B16" s="46" t="s">
        <v>388</v>
      </c>
      <c r="C16" s="170" t="s">
        <v>218</v>
      </c>
      <c r="D16" s="172" t="s">
        <v>289</v>
      </c>
      <c r="E16" s="174">
        <v>0</v>
      </c>
      <c r="F16" s="174">
        <v>0</v>
      </c>
      <c r="G16" s="174" t="s">
        <v>221</v>
      </c>
      <c r="H16" s="89" t="s">
        <v>320</v>
      </c>
      <c r="I16" s="37"/>
      <c r="J16" s="35"/>
      <c r="K16" s="38"/>
      <c r="L16" s="33" t="s">
        <v>21</v>
      </c>
      <c r="M16" s="39" t="b">
        <f t="shared" si="6"/>
        <v>0</v>
      </c>
      <c r="N16" s="38"/>
      <c r="O16" s="38"/>
      <c r="P16" s="38"/>
      <c r="Q16" s="38"/>
      <c r="R16" s="38"/>
      <c r="S16" s="38"/>
      <c r="T16" s="38"/>
      <c r="U16" s="40">
        <f t="shared" si="7"/>
        <v>0</v>
      </c>
      <c r="V16" s="38"/>
      <c r="W16" s="38"/>
      <c r="X16" s="39" t="b">
        <f t="shared" si="8"/>
        <v>0</v>
      </c>
      <c r="Y16" s="42"/>
      <c r="Z16" s="42"/>
      <c r="AA16" s="42"/>
      <c r="AB16" s="42"/>
      <c r="AC16" s="42"/>
      <c r="AD16" s="42"/>
      <c r="AE16" s="42"/>
      <c r="AF16" s="42"/>
      <c r="AG16" s="42"/>
    </row>
    <row r="17" spans="1:33" ht="112" x14ac:dyDescent="0.35">
      <c r="A17" s="34">
        <v>153</v>
      </c>
      <c r="B17" s="46" t="s">
        <v>389</v>
      </c>
      <c r="C17" s="170" t="s">
        <v>222</v>
      </c>
      <c r="D17" s="172" t="s">
        <v>289</v>
      </c>
      <c r="E17" s="89" t="s">
        <v>228</v>
      </c>
      <c r="F17" s="89" t="s">
        <v>228</v>
      </c>
      <c r="G17" s="89" t="s">
        <v>229</v>
      </c>
      <c r="H17" s="89" t="s">
        <v>236</v>
      </c>
      <c r="I17" s="37"/>
      <c r="J17" s="35"/>
      <c r="K17" s="38"/>
      <c r="L17" s="33" t="s">
        <v>21</v>
      </c>
      <c r="M17" s="39" t="b">
        <f t="shared" si="6"/>
        <v>0</v>
      </c>
      <c r="N17" s="38"/>
      <c r="O17" s="38"/>
      <c r="P17" s="38"/>
      <c r="Q17" s="38"/>
      <c r="R17" s="38"/>
      <c r="S17" s="38"/>
      <c r="T17" s="38"/>
      <c r="U17" s="40">
        <f t="shared" si="7"/>
        <v>0</v>
      </c>
      <c r="V17" s="38"/>
      <c r="W17" s="38"/>
      <c r="X17" s="39" t="b">
        <f t="shared" si="8"/>
        <v>0</v>
      </c>
      <c r="Y17" s="42"/>
      <c r="Z17" s="42"/>
      <c r="AA17" s="42"/>
      <c r="AB17" s="42"/>
      <c r="AC17" s="42"/>
      <c r="AD17" s="42"/>
      <c r="AE17" s="42"/>
      <c r="AF17" s="42"/>
      <c r="AG17" s="42"/>
    </row>
    <row r="18" spans="1:33" ht="112" x14ac:dyDescent="0.35">
      <c r="A18" s="34">
        <v>154</v>
      </c>
      <c r="B18" s="46" t="s">
        <v>390</v>
      </c>
      <c r="C18" s="170" t="s">
        <v>223</v>
      </c>
      <c r="D18" s="172" t="s">
        <v>289</v>
      </c>
      <c r="E18" s="89" t="s">
        <v>228</v>
      </c>
      <c r="F18" s="89" t="s">
        <v>228</v>
      </c>
      <c r="G18" s="89" t="s">
        <v>229</v>
      </c>
      <c r="H18" s="89" t="s">
        <v>236</v>
      </c>
      <c r="I18" s="37"/>
      <c r="J18" s="35"/>
      <c r="K18" s="38"/>
      <c r="L18" s="33" t="s">
        <v>21</v>
      </c>
      <c r="M18" s="39" t="b">
        <f t="shared" si="6"/>
        <v>0</v>
      </c>
      <c r="N18" s="38"/>
      <c r="O18" s="38"/>
      <c r="P18" s="38"/>
      <c r="Q18" s="38"/>
      <c r="R18" s="38"/>
      <c r="S18" s="38"/>
      <c r="T18" s="38"/>
      <c r="U18" s="40">
        <f t="shared" si="7"/>
        <v>0</v>
      </c>
      <c r="V18" s="38"/>
      <c r="W18" s="38"/>
      <c r="X18" s="39" t="b">
        <f t="shared" si="8"/>
        <v>0</v>
      </c>
      <c r="Y18" s="42"/>
      <c r="Z18" s="42"/>
      <c r="AA18" s="42"/>
      <c r="AB18" s="42"/>
      <c r="AC18" s="42"/>
      <c r="AD18" s="42"/>
      <c r="AE18" s="42"/>
      <c r="AF18" s="42"/>
      <c r="AG18" s="42"/>
    </row>
    <row r="19" spans="1:33" ht="84" x14ac:dyDescent="0.35">
      <c r="A19" s="34">
        <v>155</v>
      </c>
      <c r="B19" s="46" t="s">
        <v>391</v>
      </c>
      <c r="C19" s="170" t="s">
        <v>224</v>
      </c>
      <c r="D19" s="172" t="s">
        <v>289</v>
      </c>
      <c r="E19" s="89" t="s">
        <v>230</v>
      </c>
      <c r="F19" s="89" t="s">
        <v>230</v>
      </c>
      <c r="G19" s="89" t="s">
        <v>231</v>
      </c>
      <c r="H19" s="89" t="s">
        <v>233</v>
      </c>
      <c r="I19" s="37"/>
      <c r="J19" s="35"/>
      <c r="K19" s="38"/>
      <c r="L19" s="33" t="s">
        <v>21</v>
      </c>
      <c r="M19" s="39" t="b">
        <f t="shared" si="6"/>
        <v>0</v>
      </c>
      <c r="N19" s="38"/>
      <c r="O19" s="38"/>
      <c r="P19" s="38"/>
      <c r="Q19" s="38"/>
      <c r="R19" s="38"/>
      <c r="S19" s="38"/>
      <c r="T19" s="38"/>
      <c r="U19" s="40">
        <f t="shared" si="7"/>
        <v>0</v>
      </c>
      <c r="V19" s="38"/>
      <c r="W19" s="38"/>
      <c r="X19" s="39" t="b">
        <f t="shared" si="8"/>
        <v>0</v>
      </c>
      <c r="Y19" s="42"/>
      <c r="Z19" s="42"/>
      <c r="AA19" s="42"/>
      <c r="AB19" s="42"/>
      <c r="AC19" s="42"/>
      <c r="AD19" s="42"/>
      <c r="AE19" s="42"/>
      <c r="AF19" s="42"/>
      <c r="AG19" s="42"/>
    </row>
    <row r="20" spans="1:33" ht="84" x14ac:dyDescent="0.35">
      <c r="A20" s="34">
        <v>156</v>
      </c>
      <c r="B20" s="46" t="s">
        <v>392</v>
      </c>
      <c r="C20" s="170" t="s">
        <v>225</v>
      </c>
      <c r="D20" s="172" t="s">
        <v>289</v>
      </c>
      <c r="E20" s="89" t="s">
        <v>232</v>
      </c>
      <c r="F20" s="89" t="s">
        <v>232</v>
      </c>
      <c r="G20" s="89" t="s">
        <v>233</v>
      </c>
      <c r="H20" s="89" t="s">
        <v>237</v>
      </c>
      <c r="I20" s="37"/>
      <c r="J20" s="35"/>
      <c r="K20" s="38"/>
      <c r="L20" s="33" t="s">
        <v>21</v>
      </c>
      <c r="M20" s="39" t="b">
        <f t="shared" si="6"/>
        <v>0</v>
      </c>
      <c r="N20" s="38"/>
      <c r="O20" s="38"/>
      <c r="P20" s="38"/>
      <c r="Q20" s="38"/>
      <c r="R20" s="38"/>
      <c r="S20" s="38"/>
      <c r="T20" s="38"/>
      <c r="U20" s="40">
        <f t="shared" si="7"/>
        <v>0</v>
      </c>
      <c r="V20" s="38"/>
      <c r="W20" s="38"/>
      <c r="X20" s="39" t="b">
        <f t="shared" si="8"/>
        <v>0</v>
      </c>
      <c r="Y20" s="42"/>
      <c r="Z20" s="42"/>
      <c r="AA20" s="42"/>
      <c r="AB20" s="42"/>
      <c r="AC20" s="42"/>
      <c r="AD20" s="42"/>
      <c r="AE20" s="42"/>
      <c r="AF20" s="42"/>
      <c r="AG20" s="42"/>
    </row>
    <row r="21" spans="1:33" ht="112" x14ac:dyDescent="0.35">
      <c r="A21" s="34">
        <v>157</v>
      </c>
      <c r="B21" s="46" t="s">
        <v>393</v>
      </c>
      <c r="C21" s="170" t="s">
        <v>226</v>
      </c>
      <c r="D21" s="172" t="s">
        <v>289</v>
      </c>
      <c r="E21" s="175" t="s">
        <v>232</v>
      </c>
      <c r="F21" s="175" t="s">
        <v>232</v>
      </c>
      <c r="G21" s="175" t="s">
        <v>233</v>
      </c>
      <c r="H21" s="89" t="s">
        <v>237</v>
      </c>
      <c r="I21" s="37"/>
      <c r="J21" s="35"/>
      <c r="K21" s="38"/>
      <c r="L21" s="33" t="s">
        <v>21</v>
      </c>
      <c r="M21" s="39" t="b">
        <f t="shared" si="6"/>
        <v>0</v>
      </c>
      <c r="N21" s="38"/>
      <c r="O21" s="38"/>
      <c r="P21" s="38"/>
      <c r="Q21" s="38"/>
      <c r="R21" s="38"/>
      <c r="S21" s="38"/>
      <c r="T21" s="38"/>
      <c r="U21" s="40">
        <f t="shared" si="7"/>
        <v>0</v>
      </c>
      <c r="V21" s="38"/>
      <c r="W21" s="38"/>
      <c r="X21" s="39" t="b">
        <f t="shared" si="8"/>
        <v>0</v>
      </c>
      <c r="Y21" s="42"/>
      <c r="Z21" s="42"/>
      <c r="AA21" s="42"/>
      <c r="AB21" s="42"/>
      <c r="AC21" s="42"/>
      <c r="AD21" s="42"/>
      <c r="AE21" s="42"/>
      <c r="AF21" s="42"/>
      <c r="AG21" s="42"/>
    </row>
    <row r="22" spans="1:33" ht="84" x14ac:dyDescent="0.35">
      <c r="A22" s="34">
        <v>158</v>
      </c>
      <c r="B22" s="46" t="s">
        <v>394</v>
      </c>
      <c r="C22" s="170" t="s">
        <v>227</v>
      </c>
      <c r="D22" s="172" t="s">
        <v>289</v>
      </c>
      <c r="E22" s="174" t="s">
        <v>234</v>
      </c>
      <c r="F22" s="174" t="s">
        <v>235</v>
      </c>
      <c r="G22" s="174">
        <v>0</v>
      </c>
      <c r="H22" s="89" t="s">
        <v>238</v>
      </c>
      <c r="I22" s="37"/>
      <c r="J22" s="35"/>
      <c r="K22" s="38"/>
      <c r="L22" s="33" t="s">
        <v>21</v>
      </c>
      <c r="M22" s="39" t="b">
        <f t="shared" si="6"/>
        <v>0</v>
      </c>
      <c r="N22" s="38"/>
      <c r="O22" s="38"/>
      <c r="P22" s="38"/>
      <c r="Q22" s="38"/>
      <c r="R22" s="38"/>
      <c r="S22" s="38"/>
      <c r="T22" s="38"/>
      <c r="U22" s="40">
        <f t="shared" si="7"/>
        <v>0</v>
      </c>
      <c r="V22" s="38"/>
      <c r="W22" s="38"/>
      <c r="X22" s="39" t="b">
        <f t="shared" si="8"/>
        <v>0</v>
      </c>
      <c r="Y22" s="42"/>
      <c r="Z22" s="42"/>
      <c r="AA22" s="42"/>
      <c r="AB22" s="42"/>
      <c r="AC22" s="42"/>
      <c r="AD22" s="42"/>
      <c r="AE22" s="42"/>
      <c r="AF22" s="42"/>
      <c r="AG22" s="42"/>
    </row>
  </sheetData>
  <sheetProtection algorithmName="SHA-512" hashValue="pAetJrBkqk+GG+56gznwrwwBm+/fI0TiFlNdl4PDYkQSDb4p0jOmVuFKZy0exDZ2a082gsXXHLE/LFMN3BObnQ==" saltValue="+XDJFTS1FzSkWKBluKKFPQ==" spinCount="100000" sheet="1" objects="1" scenarios="1"/>
  <mergeCells count="11">
    <mergeCell ref="Y4:AD4"/>
    <mergeCell ref="AE4:AG4"/>
    <mergeCell ref="N2:AG3"/>
    <mergeCell ref="C1:X1"/>
    <mergeCell ref="B2:M2"/>
    <mergeCell ref="B3:M3"/>
    <mergeCell ref="A4:D4"/>
    <mergeCell ref="E4:I4"/>
    <mergeCell ref="K4:N4"/>
    <mergeCell ref="O4:U4"/>
    <mergeCell ref="V4:X4"/>
  </mergeCells>
  <pageMargins left="0.7" right="0.7" top="0.75" bottom="0.75" header="0.3" footer="0.3"/>
  <pageSetup paperSize="9" scale="15" orientation="portrait" verticalDpi="0" r:id="rId1"/>
  <colBreaks count="2" manualBreakCount="2">
    <brk id="33" max="22" man="1"/>
    <brk id="244"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Data!$A$2:$A$10</xm:f>
          </x14:formula1>
          <xm:sqref>L7:L22</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10"/>
  <sheetViews>
    <sheetView workbookViewId="0">
      <selection activeCell="P37" sqref="P37"/>
    </sheetView>
  </sheetViews>
  <sheetFormatPr defaultRowHeight="14.5" x14ac:dyDescent="0.35"/>
  <sheetData>
    <row r="1" spans="1:2" x14ac:dyDescent="0.35">
      <c r="A1" s="1" t="s">
        <v>20</v>
      </c>
      <c r="B1" s="1"/>
    </row>
    <row r="2" spans="1:2" x14ac:dyDescent="0.35">
      <c r="A2" s="1">
        <v>1</v>
      </c>
      <c r="B2" s="1">
        <v>10</v>
      </c>
    </row>
    <row r="3" spans="1:2" x14ac:dyDescent="0.35">
      <c r="A3" s="1">
        <v>2</v>
      </c>
      <c r="B3" s="1">
        <v>9</v>
      </c>
    </row>
    <row r="4" spans="1:2" x14ac:dyDescent="0.35">
      <c r="A4" s="1">
        <v>3</v>
      </c>
      <c r="B4" s="1">
        <v>6</v>
      </c>
    </row>
    <row r="5" spans="1:2" x14ac:dyDescent="0.35">
      <c r="A5" s="1">
        <v>4</v>
      </c>
      <c r="B5" s="1">
        <v>5</v>
      </c>
    </row>
    <row r="6" spans="1:2" x14ac:dyDescent="0.35">
      <c r="A6" s="1">
        <v>5</v>
      </c>
      <c r="B6" s="1">
        <v>4</v>
      </c>
    </row>
    <row r="7" spans="1:2" x14ac:dyDescent="0.35">
      <c r="A7" s="1">
        <v>6</v>
      </c>
      <c r="B7" s="1">
        <v>3</v>
      </c>
    </row>
    <row r="8" spans="1:2" x14ac:dyDescent="0.35">
      <c r="A8" s="1">
        <v>7</v>
      </c>
      <c r="B8" s="1">
        <v>2</v>
      </c>
    </row>
    <row r="9" spans="1:2" x14ac:dyDescent="0.35">
      <c r="A9" s="1">
        <v>8</v>
      </c>
      <c r="B9" s="1">
        <v>1</v>
      </c>
    </row>
    <row r="10" spans="1:2" x14ac:dyDescent="0.35">
      <c r="A10" s="1" t="s">
        <v>21</v>
      </c>
      <c r="B10" s="1" t="s">
        <v>21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Data</vt:lpstr>
      <vt:lpstr>Catergory A Gloves </vt:lpstr>
      <vt:lpstr>Catergory B Female Shoe</vt:lpstr>
      <vt:lpstr>Catergory C Unisex Shoe</vt:lpstr>
      <vt:lpstr>Catergory D Male Shoe </vt:lpstr>
      <vt:lpstr>Catergory E Belt</vt:lpstr>
      <vt:lpstr>Catergory F Boots </vt:lpstr>
      <vt:lpstr>Catergory G Handbag </vt:lpstr>
      <vt:lpstr>Catergory H Other </vt:lpstr>
      <vt:lpstr>Sheet4</vt:lpstr>
      <vt:lpstr>'Catergory A Gloves '!Print_Area</vt:lpstr>
      <vt:lpstr>'Catergory B Female Shoe'!Print_Area</vt:lpstr>
      <vt:lpstr>'Catergory C Unisex Shoe'!Print_Area</vt:lpstr>
      <vt:lpstr>'Catergory D Male Shoe '!Print_Area</vt:lpstr>
      <vt:lpstr>'Catergory E Belt'!Print_Area</vt:lpstr>
      <vt:lpstr>'Catergory F Boots '!Print_Area</vt:lpstr>
      <vt:lpstr>'Catergory G Handbag '!Print_Area</vt:lpstr>
      <vt:lpstr>'Catergory H Other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Yvette Van Niekerk</dc:creator>
  <cp:lastModifiedBy>Mulatedzi Raudzingana</cp:lastModifiedBy>
  <cp:lastPrinted>2022-06-24T07:06:53Z</cp:lastPrinted>
  <dcterms:created xsi:type="dcterms:W3CDTF">2017-06-12T11:57:28Z</dcterms:created>
  <dcterms:modified xsi:type="dcterms:W3CDTF">2022-07-29T14:24:28Z</dcterms:modified>
</cp:coreProperties>
</file>